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6" i="1" l="1"/>
  <c r="L86" i="1"/>
  <c r="N86" i="1" s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N69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<sst xmlns="http://schemas.openxmlformats.org/spreadsheetml/2006/main" count="339" uniqueCount="225">
  <si>
    <t>Rata incidentei cumulative a COVID-19 la 1000 locuitori pe localitati (UAT) la data de 12.03.2021, pentru perioada 26.02.2021-11.03.2021</t>
  </si>
  <si>
    <t>Rata incidentei cumulative a COVID-19 la 1000 locuitori pe localitati (UAT) la data de 11.03.2021, pentru perioada 25.02.2021-10.03.2021</t>
  </si>
  <si>
    <t>NR.CRT.</t>
  </si>
  <si>
    <t>UAT</t>
  </si>
  <si>
    <t>SIRUTA</t>
  </si>
  <si>
    <t xml:space="preserve">POPULATIE REZIDENTA* (DEPABD)
</t>
  </si>
  <si>
    <t>NR. CAZURI NOI TOTAL</t>
  </si>
  <si>
    <t>Rata incidentei la 1000 de locuitori</t>
  </si>
  <si>
    <t>JUDET</t>
  </si>
  <si>
    <t>LOCALITATE</t>
  </si>
  <si>
    <t>POPULATIE DEPABD</t>
  </si>
  <si>
    <t>CAZURI CONFIRMATE IN ULTIMELE 14 ZILE</t>
  </si>
  <si>
    <t>CAZURI LA 1000 DE LOCUITORI IN ULTIMELE 14 ZILE (DEPABD)</t>
  </si>
  <si>
    <t>CLUJ-NAPOCA</t>
  </si>
  <si>
    <t>CLUJ</t>
  </si>
  <si>
    <t>MUNICIPIUL CLUJ-NAPOCA</t>
  </si>
  <si>
    <t>54975</t>
  </si>
  <si>
    <t>DEJ</t>
  </si>
  <si>
    <t>MUNICIPIUL DEJ</t>
  </si>
  <si>
    <t>55008</t>
  </si>
  <si>
    <t>GHERLA</t>
  </si>
  <si>
    <t>MUNICIPIUL GHERLA</t>
  </si>
  <si>
    <t>55384</t>
  </si>
  <si>
    <t>TURDA</t>
  </si>
  <si>
    <t>MUNICIPIUL TURDA</t>
  </si>
  <si>
    <t>55259</t>
  </si>
  <si>
    <t>CAMPIA TURZII</t>
  </si>
  <si>
    <t>MUNICIPIUL CÂMPIA TURZII</t>
  </si>
  <si>
    <t>55357</t>
  </si>
  <si>
    <t>HUEDIN</t>
  </si>
  <si>
    <t>ORAŞ HUEDIN</t>
  </si>
  <si>
    <t>55446</t>
  </si>
  <si>
    <t>AGHIRESU</t>
  </si>
  <si>
    <t>AGHIREŞU</t>
  </si>
  <si>
    <t>55473</t>
  </si>
  <si>
    <t>AITON</t>
  </si>
  <si>
    <t>55598</t>
  </si>
  <si>
    <t>ALUNIS</t>
  </si>
  <si>
    <t>ALUNIŞ</t>
  </si>
  <si>
    <t>55623</t>
  </si>
  <si>
    <t>APAHIDA</t>
  </si>
  <si>
    <t>55687</t>
  </si>
  <si>
    <t>ASCHILEU</t>
  </si>
  <si>
    <t>AŞCHILEU</t>
  </si>
  <si>
    <t>55776</t>
  </si>
  <si>
    <t>BACIU</t>
  </si>
  <si>
    <t>55838</t>
  </si>
  <si>
    <t>BAISOARA</t>
  </si>
  <si>
    <t>BĂIŞOARA</t>
  </si>
  <si>
    <t>55918</t>
  </si>
  <si>
    <t>BELIS</t>
  </si>
  <si>
    <t>BELIŞ</t>
  </si>
  <si>
    <t>56014</t>
  </si>
  <si>
    <t>BOBALNA</t>
  </si>
  <si>
    <t>BOBÂLNA</t>
  </si>
  <si>
    <t>56096</t>
  </si>
  <si>
    <t>BONTIDA</t>
  </si>
  <si>
    <t>BONŢIDA</t>
  </si>
  <si>
    <t>56210</t>
  </si>
  <si>
    <t>BORSA</t>
  </si>
  <si>
    <t>BORŞA</t>
  </si>
  <si>
    <t>56265</t>
  </si>
  <si>
    <t>BUZA</t>
  </si>
  <si>
    <t>56327</t>
  </si>
  <si>
    <t>CAIANU</t>
  </si>
  <si>
    <t>CĂIANU</t>
  </si>
  <si>
    <t>56354</t>
  </si>
  <si>
    <t>CALARASI</t>
  </si>
  <si>
    <t>CĂLĂRAŞI</t>
  </si>
  <si>
    <t>56425</t>
  </si>
  <si>
    <t>CALATELE</t>
  </si>
  <si>
    <t>CĂLĂŢELE</t>
  </si>
  <si>
    <t>56461</t>
  </si>
  <si>
    <t>CAMARASU</t>
  </si>
  <si>
    <t>CĂMĂRAŞU</t>
  </si>
  <si>
    <t>56522</t>
  </si>
  <si>
    <t>CAPUSU MARE</t>
  </si>
  <si>
    <t>CĂPUŞU MARE</t>
  </si>
  <si>
    <t>56568</t>
  </si>
  <si>
    <t>CASEIU</t>
  </si>
  <si>
    <t>CĂŞEIU</t>
  </si>
  <si>
    <t>56666</t>
  </si>
  <si>
    <t>CATCAU</t>
  </si>
  <si>
    <t>CÂŢCĂU</t>
  </si>
  <si>
    <t>57314</t>
  </si>
  <si>
    <t>CATINA</t>
  </si>
  <si>
    <t>CĂTINA</t>
  </si>
  <si>
    <t>56773</t>
  </si>
  <si>
    <t>CEANU MARE</t>
  </si>
  <si>
    <t>56844</t>
  </si>
  <si>
    <t>CHINTENI</t>
  </si>
  <si>
    <t>56988</t>
  </si>
  <si>
    <t>CHIUIESTI</t>
  </si>
  <si>
    <t>CHIUIEŞTI</t>
  </si>
  <si>
    <t>57083</t>
  </si>
  <si>
    <t>CIUCEA</t>
  </si>
  <si>
    <t>57163</t>
  </si>
  <si>
    <t>CIURILA</t>
  </si>
  <si>
    <t>57225</t>
  </si>
  <si>
    <t>COJOCNA</t>
  </si>
  <si>
    <t>57350</t>
  </si>
  <si>
    <t>CORNESTI</t>
  </si>
  <si>
    <t>CORNEŞTI</t>
  </si>
  <si>
    <t>57449</t>
  </si>
  <si>
    <t>CUZDRIOARA</t>
  </si>
  <si>
    <t>55062</t>
  </si>
  <si>
    <t>DABACA</t>
  </si>
  <si>
    <t>DĂBÂCA</t>
  </si>
  <si>
    <t>57546</t>
  </si>
  <si>
    <t>FELEACU</t>
  </si>
  <si>
    <t>57582</t>
  </si>
  <si>
    <t>FIZESU GHERLII</t>
  </si>
  <si>
    <t>FIZEŞU GHERLII</t>
  </si>
  <si>
    <t>57644</t>
  </si>
  <si>
    <t>FLORESTI</t>
  </si>
  <si>
    <t>FLOREŞTI</t>
  </si>
  <si>
    <t>57706</t>
  </si>
  <si>
    <t>FRATA</t>
  </si>
  <si>
    <t>57742</t>
  </si>
  <si>
    <t>GARBAU</t>
  </si>
  <si>
    <t>GÂRBĂU</t>
  </si>
  <si>
    <t>57948</t>
  </si>
  <si>
    <t>GEACA</t>
  </si>
  <si>
    <t>57831</t>
  </si>
  <si>
    <t>GILAU</t>
  </si>
  <si>
    <t>GILĂU</t>
  </si>
  <si>
    <t>57902</t>
  </si>
  <si>
    <t>IARA</t>
  </si>
  <si>
    <t>58008</t>
  </si>
  <si>
    <t>ICLOD</t>
  </si>
  <si>
    <t>58142</t>
  </si>
  <si>
    <t>IZVORU CRISULUI</t>
  </si>
  <si>
    <t>IZVORU CRIŞULUI</t>
  </si>
  <si>
    <t>58204</t>
  </si>
  <si>
    <t>JICHISU DE JOS</t>
  </si>
  <si>
    <t>JICHIŞU DE JOS</t>
  </si>
  <si>
    <t>55106</t>
  </si>
  <si>
    <t>JUCU</t>
  </si>
  <si>
    <t>58259</t>
  </si>
  <si>
    <t>LUNA</t>
  </si>
  <si>
    <t>58311</t>
  </si>
  <si>
    <t>MAGURI-RACATAU</t>
  </si>
  <si>
    <t>MĂGURI-RĂCĂTĂU</t>
  </si>
  <si>
    <t>58357</t>
  </si>
  <si>
    <t>MANASTIRENI</t>
  </si>
  <si>
    <t>MĂNĂSTIRENI</t>
  </si>
  <si>
    <t>58393</t>
  </si>
  <si>
    <t>MARGAU</t>
  </si>
  <si>
    <t>MĂRGĂU</t>
  </si>
  <si>
    <t>58464</t>
  </si>
  <si>
    <t>MARISEL</t>
  </si>
  <si>
    <t>MĂRIŞEL</t>
  </si>
  <si>
    <t>58534</t>
  </si>
  <si>
    <t>MICA</t>
  </si>
  <si>
    <t>55160</t>
  </si>
  <si>
    <t>MIHAI VITEAZU</t>
  </si>
  <si>
    <t>55277</t>
  </si>
  <si>
    <t>MINTIU GHERLII</t>
  </si>
  <si>
    <t>58552</t>
  </si>
  <si>
    <t>MOCIU</t>
  </si>
  <si>
    <t>58623</t>
  </si>
  <si>
    <t>MOLDOVENESTI</t>
  </si>
  <si>
    <t>MOLDOVENEŞTI</t>
  </si>
  <si>
    <t>58721</t>
  </si>
  <si>
    <t>NEGRENI</t>
  </si>
  <si>
    <t>60169</t>
  </si>
  <si>
    <t>PALATCA</t>
  </si>
  <si>
    <t>PĂLATCA</t>
  </si>
  <si>
    <t>58794</t>
  </si>
  <si>
    <t>PANTICEU</t>
  </si>
  <si>
    <t>58856</t>
  </si>
  <si>
    <t>PETRESTII DE JOS</t>
  </si>
  <si>
    <t>PETREŞTII DE JOS</t>
  </si>
  <si>
    <t>58918</t>
  </si>
  <si>
    <t>PLOSCOS</t>
  </si>
  <si>
    <t>PLOSCOŞ</t>
  </si>
  <si>
    <t>58990</t>
  </si>
  <si>
    <t>POIENI</t>
  </si>
  <si>
    <t>59041</t>
  </si>
  <si>
    <t>RISCA</t>
  </si>
  <si>
    <t>RIŞCA</t>
  </si>
  <si>
    <t>59238</t>
  </si>
  <si>
    <t>RECEA-CRISTUR</t>
  </si>
  <si>
    <t>SACUIEU</t>
  </si>
  <si>
    <t>SĂCUIEU</t>
  </si>
  <si>
    <t>59283</t>
  </si>
  <si>
    <t>SANCRAIU</t>
  </si>
  <si>
    <t>SÂNCRAIU</t>
  </si>
  <si>
    <t>59434</t>
  </si>
  <si>
    <t>SANDULESTI</t>
  </si>
  <si>
    <t>SĂNDULEŞTI</t>
  </si>
  <si>
    <t>55311</t>
  </si>
  <si>
    <t>SANMARTIN</t>
  </si>
  <si>
    <t>SÂNMĂRTIN</t>
  </si>
  <si>
    <t>59498</t>
  </si>
  <si>
    <t>SANPAUL</t>
  </si>
  <si>
    <t>SÂNPAUL</t>
  </si>
  <si>
    <t>59586</t>
  </si>
  <si>
    <t>SAVADISLA</t>
  </si>
  <si>
    <t>SĂVĂDISLA</t>
  </si>
  <si>
    <t>59327</t>
  </si>
  <si>
    <t>SIC</t>
  </si>
  <si>
    <t>59416</t>
  </si>
  <si>
    <t>SUATU</t>
  </si>
  <si>
    <t>59657</t>
  </si>
  <si>
    <t>TAGA</t>
  </si>
  <si>
    <t>ŢAGA</t>
  </si>
  <si>
    <t>59826</t>
  </si>
  <si>
    <t>TRITENII DE JOS</t>
  </si>
  <si>
    <t>59693</t>
  </si>
  <si>
    <t>TURENI</t>
  </si>
  <si>
    <t>59764</t>
  </si>
  <si>
    <t>UNGURAS</t>
  </si>
  <si>
    <t>UNGURAŞ</t>
  </si>
  <si>
    <t>59880</t>
  </si>
  <si>
    <t>VAD</t>
  </si>
  <si>
    <t>59942</t>
  </si>
  <si>
    <t>VALEA IERII</t>
  </si>
  <si>
    <t>60026</t>
  </si>
  <si>
    <t>VIISOARA</t>
  </si>
  <si>
    <t>VIIŞOARA</t>
  </si>
  <si>
    <t>60062</t>
  </si>
  <si>
    <t>VULTURENI</t>
  </si>
  <si>
    <t>60099</t>
  </si>
  <si>
    <t>TOTAL JUDET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</si>
</sst>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###0.00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4B4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292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/>
    </xf>
    <xf numFmtId="14" fontId="1" fillId="0" borderId="0" xfId="0" applyNumberFormat="1" applyFont="1"/>
    <xf numFmtId="14" fontId="2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2" fontId="4" fillId="0" borderId="1" xfId="0" applyNumberFormat="1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 wrapText="1"/>
    </xf>
    <xf numFmtId="2" fontId="10" fillId="2" borderId="1" xfId="0" applyNumberFormat="1" applyFont="1" applyFill="1" applyBorder="1" applyAlignment="1">
      <alignment horizontal="right" wrapText="1"/>
    </xf>
    <xf numFmtId="0" fontId="0" fillId="0" borderId="1" xfId="0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1" fontId="1" fillId="0" borderId="1" xfId="0" applyNumberFormat="1" applyFont="1" applyFill="1" applyBorder="1"/>
    <xf numFmtId="165" fontId="11" fillId="2" borderId="1" xfId="0" applyNumberFormat="1" applyFont="1" applyFill="1" applyBorder="1"/>
    <xf numFmtId="0" fontId="9" fillId="3" borderId="1" xfId="0" applyFont="1" applyFill="1" applyBorder="1" applyAlignment="1">
      <alignment horizontal="left" wrapText="1"/>
    </xf>
    <xf numFmtId="2" fontId="10" fillId="4" borderId="1" xfId="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left" wrapText="1"/>
    </xf>
    <xf numFmtId="0" fontId="0" fillId="5" borderId="1" xfId="0" applyFill="1" applyBorder="1"/>
    <xf numFmtId="164" fontId="0" fillId="5" borderId="1" xfId="0" applyNumberFormat="1" applyFill="1" applyBorder="1"/>
    <xf numFmtId="1" fontId="0" fillId="0" borderId="1" xfId="0" applyNumberFormat="1" applyFill="1" applyBorder="1"/>
    <xf numFmtId="165" fontId="11" fillId="5" borderId="1" xfId="0" applyNumberFormat="1" applyFont="1" applyFill="1" applyBorder="1"/>
    <xf numFmtId="0" fontId="9" fillId="6" borderId="1" xfId="0" applyFont="1" applyFill="1" applyBorder="1" applyAlignment="1">
      <alignment horizontal="left" wrapText="1"/>
    </xf>
    <xf numFmtId="2" fontId="10" fillId="7" borderId="1" xfId="0" applyNumberFormat="1" applyFont="1" applyFill="1" applyBorder="1" applyAlignment="1">
      <alignment horizontal="right" wrapText="1"/>
    </xf>
    <xf numFmtId="0" fontId="0" fillId="6" borderId="1" xfId="0" applyFill="1" applyBorder="1"/>
    <xf numFmtId="164" fontId="0" fillId="6" borderId="1" xfId="0" applyNumberFormat="1" applyFill="1" applyBorder="1"/>
    <xf numFmtId="165" fontId="11" fillId="6" borderId="1" xfId="0" applyNumberFormat="1" applyFon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5" borderId="5" xfId="0" applyFill="1" applyBorder="1"/>
    <xf numFmtId="164" fontId="0" fillId="5" borderId="5" xfId="0" applyNumberFormat="1" applyFill="1" applyBorder="1"/>
    <xf numFmtId="1" fontId="0" fillId="0" borderId="5" xfId="0" applyNumberFormat="1" applyFill="1" applyBorder="1"/>
    <xf numFmtId="165" fontId="11" fillId="5" borderId="5" xfId="0" applyNumberFormat="1" applyFont="1" applyFill="1" applyBorder="1"/>
    <xf numFmtId="0" fontId="0" fillId="0" borderId="6" xfId="0" applyBorder="1"/>
    <xf numFmtId="0" fontId="7" fillId="6" borderId="1" xfId="0" applyFont="1" applyFill="1" applyBorder="1" applyAlignment="1">
      <alignment horizontal="center" wrapText="1"/>
    </xf>
    <xf numFmtId="0" fontId="12" fillId="6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right" wrapText="1"/>
    </xf>
    <xf numFmtId="4" fontId="11" fillId="6" borderId="1" xfId="0" applyNumberFormat="1" applyFont="1" applyFill="1" applyBorder="1" applyAlignment="1">
      <alignment horizontal="right" wrapText="1"/>
    </xf>
    <xf numFmtId="0" fontId="0" fillId="6" borderId="7" xfId="0" applyFill="1" applyBorder="1"/>
    <xf numFmtId="164" fontId="0" fillId="6" borderId="7" xfId="0" applyNumberFormat="1" applyFill="1" applyBorder="1"/>
    <xf numFmtId="1" fontId="0" fillId="0" borderId="7" xfId="0" applyNumberFormat="1" applyFill="1" applyBorder="1"/>
    <xf numFmtId="165" fontId="11" fillId="6" borderId="7" xfId="0" applyNumberFormat="1" applyFont="1" applyFill="1" applyBorder="1"/>
    <xf numFmtId="0" fontId="10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1" fontId="13" fillId="0" borderId="1" xfId="0" applyNumberFormat="1" applyFont="1" applyBorder="1"/>
    <xf numFmtId="165" fontId="11" fillId="8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workbookViewId="0">
      <selection activeCell="B2" sqref="B2:G2"/>
    </sheetView>
  </sheetViews>
  <sheetFormatPr defaultRowHeight="15" x14ac:dyDescent="0.25"/>
  <cols>
    <col min="4" max="4" width="10.140625" bestFit="1" customWidth="1"/>
    <col min="10" max="10" width="25.7109375" bestFit="1" customWidth="1"/>
  </cols>
  <sheetData>
    <row r="1" spans="1:14" ht="19.5" thickBot="1" x14ac:dyDescent="0.35">
      <c r="C1" s="1"/>
      <c r="D1" s="2">
        <v>44267</v>
      </c>
      <c r="J1" s="3">
        <v>44266</v>
      </c>
    </row>
    <row r="2" spans="1:14" ht="18.75" x14ac:dyDescent="0.3">
      <c r="B2" s="4" t="s">
        <v>0</v>
      </c>
      <c r="C2" s="4"/>
      <c r="D2" s="4"/>
      <c r="E2" s="4"/>
      <c r="F2" s="4"/>
      <c r="G2" s="4"/>
      <c r="I2" s="5" t="s">
        <v>1</v>
      </c>
      <c r="J2" s="6"/>
      <c r="K2" s="6"/>
      <c r="L2" s="6"/>
      <c r="M2" s="6"/>
      <c r="N2" s="7"/>
    </row>
    <row r="3" spans="1:14" ht="18.75" x14ac:dyDescent="0.25">
      <c r="B3" s="8"/>
      <c r="C3" s="9"/>
      <c r="D3" s="8"/>
      <c r="E3" s="8"/>
      <c r="F3" s="8"/>
      <c r="G3" s="10"/>
      <c r="I3" s="11"/>
      <c r="J3" s="11"/>
      <c r="K3" s="11"/>
      <c r="L3" s="11"/>
      <c r="M3" s="11"/>
      <c r="N3" s="11"/>
    </row>
    <row r="4" spans="1:14" ht="67.5" x14ac:dyDescent="0.25">
      <c r="A4" s="12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4" t="s">
        <v>7</v>
      </c>
      <c r="H4" s="12"/>
      <c r="I4" s="15" t="s">
        <v>8</v>
      </c>
      <c r="J4" s="15" t="s">
        <v>9</v>
      </c>
      <c r="K4" s="15" t="s">
        <v>4</v>
      </c>
      <c r="L4" s="16" t="s">
        <v>10</v>
      </c>
      <c r="M4" s="17" t="s">
        <v>11</v>
      </c>
      <c r="N4" s="18" t="s">
        <v>12</v>
      </c>
    </row>
    <row r="5" spans="1:14" ht="26.25" x14ac:dyDescent="0.25">
      <c r="B5" s="19">
        <v>1</v>
      </c>
      <c r="C5" s="20" t="s">
        <v>13</v>
      </c>
      <c r="D5" s="19">
        <v>54975</v>
      </c>
      <c r="E5" s="21">
        <v>336349</v>
      </c>
      <c r="F5" s="22">
        <v>1455</v>
      </c>
      <c r="G5" s="23">
        <f>F5*1000/E5</f>
        <v>4.3258639092133473</v>
      </c>
      <c r="I5" s="24" t="s">
        <v>14</v>
      </c>
      <c r="J5" s="25" t="s">
        <v>15</v>
      </c>
      <c r="K5" s="25" t="s">
        <v>16</v>
      </c>
      <c r="L5" s="26">
        <v>336349</v>
      </c>
      <c r="M5" s="27">
        <v>1413</v>
      </c>
      <c r="N5" s="28">
        <v>4.2</v>
      </c>
    </row>
    <row r="6" spans="1:14" ht="15.75" x14ac:dyDescent="0.25">
      <c r="B6" s="19">
        <v>2</v>
      </c>
      <c r="C6" s="20" t="s">
        <v>17</v>
      </c>
      <c r="D6" s="19">
        <v>55008</v>
      </c>
      <c r="E6" s="21">
        <v>38383</v>
      </c>
      <c r="F6" s="22">
        <v>142</v>
      </c>
      <c r="G6" s="23">
        <f t="shared" ref="G6:G69" si="0">F6*1000/E6</f>
        <v>3.6995544902691297</v>
      </c>
      <c r="I6" s="24" t="s">
        <v>14</v>
      </c>
      <c r="J6" s="25" t="s">
        <v>18</v>
      </c>
      <c r="K6" s="25" t="s">
        <v>19</v>
      </c>
      <c r="L6" s="26">
        <v>38383</v>
      </c>
      <c r="M6" s="27">
        <v>130</v>
      </c>
      <c r="N6" s="28">
        <v>3.39</v>
      </c>
    </row>
    <row r="7" spans="1:14" ht="15.75" x14ac:dyDescent="0.25">
      <c r="B7" s="19">
        <v>3</v>
      </c>
      <c r="C7" s="29" t="s">
        <v>20</v>
      </c>
      <c r="D7" s="19">
        <v>55384</v>
      </c>
      <c r="E7" s="21">
        <v>23015</v>
      </c>
      <c r="F7" s="22">
        <v>68</v>
      </c>
      <c r="G7" s="30">
        <f t="shared" si="0"/>
        <v>2.9545948294590483</v>
      </c>
      <c r="I7" s="24" t="s">
        <v>14</v>
      </c>
      <c r="J7" s="25" t="s">
        <v>21</v>
      </c>
      <c r="K7" s="25" t="s">
        <v>22</v>
      </c>
      <c r="L7" s="26">
        <v>23015</v>
      </c>
      <c r="M7" s="27">
        <v>72</v>
      </c>
      <c r="N7" s="28">
        <v>3.13</v>
      </c>
    </row>
    <row r="8" spans="1:14" ht="15.75" x14ac:dyDescent="0.25">
      <c r="B8" s="19">
        <v>4</v>
      </c>
      <c r="C8" s="31" t="s">
        <v>23</v>
      </c>
      <c r="D8" s="19">
        <v>55259</v>
      </c>
      <c r="E8" s="21">
        <v>55564</v>
      </c>
      <c r="F8" s="22">
        <v>197</v>
      </c>
      <c r="G8" s="23">
        <f t="shared" si="0"/>
        <v>3.5454610899143328</v>
      </c>
      <c r="I8" s="24" t="s">
        <v>14</v>
      </c>
      <c r="J8" s="25" t="s">
        <v>24</v>
      </c>
      <c r="K8" s="25" t="s">
        <v>25</v>
      </c>
      <c r="L8" s="26">
        <v>55564</v>
      </c>
      <c r="M8" s="27">
        <v>190</v>
      </c>
      <c r="N8" s="28">
        <v>3.42</v>
      </c>
    </row>
    <row r="9" spans="1:14" ht="26.25" x14ac:dyDescent="0.25">
      <c r="B9" s="19">
        <v>5</v>
      </c>
      <c r="C9" s="29" t="s">
        <v>26</v>
      </c>
      <c r="D9" s="19">
        <v>55357</v>
      </c>
      <c r="E9" s="21">
        <v>27494</v>
      </c>
      <c r="F9" s="22">
        <v>56</v>
      </c>
      <c r="G9" s="30">
        <f t="shared" si="0"/>
        <v>2.0368080308430931</v>
      </c>
      <c r="I9" s="24" t="s">
        <v>14</v>
      </c>
      <c r="J9" s="32" t="s">
        <v>27</v>
      </c>
      <c r="K9" s="32" t="s">
        <v>28</v>
      </c>
      <c r="L9" s="33">
        <v>27494</v>
      </c>
      <c r="M9" s="34">
        <v>56</v>
      </c>
      <c r="N9" s="35">
        <v>2.04</v>
      </c>
    </row>
    <row r="10" spans="1:14" ht="15.75" x14ac:dyDescent="0.25">
      <c r="B10" s="19">
        <v>6</v>
      </c>
      <c r="C10" s="36" t="s">
        <v>29</v>
      </c>
      <c r="D10" s="19">
        <v>55446</v>
      </c>
      <c r="E10" s="21">
        <v>9560</v>
      </c>
      <c r="F10" s="22">
        <v>8</v>
      </c>
      <c r="G10" s="37">
        <f t="shared" si="0"/>
        <v>0.83682008368200833</v>
      </c>
      <c r="I10" s="24" t="s">
        <v>14</v>
      </c>
      <c r="J10" s="38" t="s">
        <v>30</v>
      </c>
      <c r="K10" s="38" t="s">
        <v>31</v>
      </c>
      <c r="L10" s="39">
        <v>9560</v>
      </c>
      <c r="M10" s="34">
        <v>8</v>
      </c>
      <c r="N10" s="40">
        <v>0.84</v>
      </c>
    </row>
    <row r="11" spans="1:14" ht="26.25" x14ac:dyDescent="0.25">
      <c r="B11" s="19">
        <v>7</v>
      </c>
      <c r="C11" s="29" t="s">
        <v>32</v>
      </c>
      <c r="D11" s="19">
        <v>55473</v>
      </c>
      <c r="E11" s="21">
        <v>6586</v>
      </c>
      <c r="F11" s="22">
        <v>12</v>
      </c>
      <c r="G11" s="30">
        <f t="shared" si="0"/>
        <v>1.8220467658669905</v>
      </c>
      <c r="I11" s="24" t="s">
        <v>14</v>
      </c>
      <c r="J11" s="32" t="s">
        <v>33</v>
      </c>
      <c r="K11" s="32" t="s">
        <v>34</v>
      </c>
      <c r="L11" s="33">
        <v>6586</v>
      </c>
      <c r="M11" s="34">
        <v>12</v>
      </c>
      <c r="N11" s="35">
        <v>1.82</v>
      </c>
    </row>
    <row r="12" spans="1:14" ht="15.75" x14ac:dyDescent="0.25">
      <c r="B12" s="19">
        <v>8</v>
      </c>
      <c r="C12" s="29" t="s">
        <v>35</v>
      </c>
      <c r="D12" s="19">
        <v>55598</v>
      </c>
      <c r="E12" s="21">
        <v>1098</v>
      </c>
      <c r="F12" s="22">
        <v>2</v>
      </c>
      <c r="G12" s="30">
        <f t="shared" si="0"/>
        <v>1.8214936247723132</v>
      </c>
      <c r="I12" s="24" t="s">
        <v>14</v>
      </c>
      <c r="J12" s="32" t="s">
        <v>35</v>
      </c>
      <c r="K12" s="32" t="s">
        <v>36</v>
      </c>
      <c r="L12" s="33">
        <v>1098</v>
      </c>
      <c r="M12" s="34">
        <v>2</v>
      </c>
      <c r="N12" s="35">
        <v>1.82</v>
      </c>
    </row>
    <row r="13" spans="1:14" ht="15.75" x14ac:dyDescent="0.25">
      <c r="B13" s="19">
        <v>9</v>
      </c>
      <c r="C13" s="36" t="s">
        <v>37</v>
      </c>
      <c r="D13" s="19">
        <v>55623</v>
      </c>
      <c r="E13" s="21">
        <v>1189</v>
      </c>
      <c r="F13" s="22">
        <v>1</v>
      </c>
      <c r="G13" s="37">
        <f t="shared" si="0"/>
        <v>0.84104289318755254</v>
      </c>
      <c r="I13" s="24" t="s">
        <v>14</v>
      </c>
      <c r="J13" s="38" t="s">
        <v>38</v>
      </c>
      <c r="K13" s="38" t="s">
        <v>39</v>
      </c>
      <c r="L13" s="39">
        <v>1189</v>
      </c>
      <c r="M13" s="34">
        <v>1</v>
      </c>
      <c r="N13" s="40">
        <v>0.84</v>
      </c>
    </row>
    <row r="14" spans="1:14" ht="15.75" x14ac:dyDescent="0.25">
      <c r="B14" s="19">
        <v>10</v>
      </c>
      <c r="C14" s="29" t="s">
        <v>40</v>
      </c>
      <c r="D14" s="19">
        <v>55687</v>
      </c>
      <c r="E14" s="21">
        <v>15364</v>
      </c>
      <c r="F14" s="22">
        <v>31</v>
      </c>
      <c r="G14" s="30">
        <f t="shared" si="0"/>
        <v>2.0177037229888048</v>
      </c>
      <c r="I14" s="24" t="s">
        <v>14</v>
      </c>
      <c r="J14" s="32" t="s">
        <v>40</v>
      </c>
      <c r="K14" s="32" t="s">
        <v>41</v>
      </c>
      <c r="L14" s="33">
        <v>15364</v>
      </c>
      <c r="M14" s="34">
        <v>35</v>
      </c>
      <c r="N14" s="35">
        <v>2.2799999999999998</v>
      </c>
    </row>
    <row r="15" spans="1:14" ht="26.25" x14ac:dyDescent="0.25">
      <c r="B15" s="19">
        <v>11</v>
      </c>
      <c r="C15" s="36" t="s">
        <v>42</v>
      </c>
      <c r="D15" s="19">
        <v>55776</v>
      </c>
      <c r="E15" s="21">
        <v>1461</v>
      </c>
      <c r="F15" s="22">
        <v>1</v>
      </c>
      <c r="G15" s="37">
        <f t="shared" si="0"/>
        <v>0.68446269678302529</v>
      </c>
      <c r="I15" s="24" t="s">
        <v>14</v>
      </c>
      <c r="J15" s="38" t="s">
        <v>43</v>
      </c>
      <c r="K15" s="38" t="s">
        <v>44</v>
      </c>
      <c r="L15" s="39">
        <v>1461</v>
      </c>
      <c r="M15" s="34">
        <v>0</v>
      </c>
      <c r="N15" s="40">
        <v>0</v>
      </c>
    </row>
    <row r="16" spans="1:14" ht="15.75" x14ac:dyDescent="0.25">
      <c r="B16" s="19">
        <v>12</v>
      </c>
      <c r="C16" s="31" t="s">
        <v>45</v>
      </c>
      <c r="D16" s="19">
        <v>55838</v>
      </c>
      <c r="E16" s="21">
        <v>12959</v>
      </c>
      <c r="F16" s="22">
        <v>58</v>
      </c>
      <c r="G16" s="23">
        <f t="shared" si="0"/>
        <v>4.4756539856470408</v>
      </c>
      <c r="I16" s="24" t="s">
        <v>14</v>
      </c>
      <c r="J16" s="41" t="s">
        <v>45</v>
      </c>
      <c r="K16" s="41" t="s">
        <v>46</v>
      </c>
      <c r="L16" s="42">
        <v>12959</v>
      </c>
      <c r="M16" s="34">
        <v>61</v>
      </c>
      <c r="N16" s="28">
        <v>4.71</v>
      </c>
    </row>
    <row r="17" spans="2:14" ht="26.25" x14ac:dyDescent="0.25">
      <c r="B17" s="19">
        <v>13</v>
      </c>
      <c r="C17" s="36" t="s">
        <v>47</v>
      </c>
      <c r="D17" s="19">
        <v>55918</v>
      </c>
      <c r="E17" s="21">
        <v>1969</v>
      </c>
      <c r="F17" s="22">
        <v>1</v>
      </c>
      <c r="G17" s="37">
        <f t="shared" si="0"/>
        <v>0.50787201625190448</v>
      </c>
      <c r="I17" s="24" t="s">
        <v>14</v>
      </c>
      <c r="J17" s="38" t="s">
        <v>48</v>
      </c>
      <c r="K17" s="38" t="s">
        <v>49</v>
      </c>
      <c r="L17" s="39">
        <v>1969</v>
      </c>
      <c r="M17" s="34">
        <v>1</v>
      </c>
      <c r="N17" s="40">
        <v>0.51</v>
      </c>
    </row>
    <row r="18" spans="2:14" ht="15.75" x14ac:dyDescent="0.25">
      <c r="B18" s="19">
        <v>14</v>
      </c>
      <c r="C18" s="36" t="s">
        <v>50</v>
      </c>
      <c r="D18" s="19">
        <v>56014</v>
      </c>
      <c r="E18" s="21">
        <v>1351</v>
      </c>
      <c r="F18" s="22">
        <v>1</v>
      </c>
      <c r="G18" s="37">
        <f t="shared" si="0"/>
        <v>0.74019245003700962</v>
      </c>
      <c r="I18" s="24" t="s">
        <v>14</v>
      </c>
      <c r="J18" s="38" t="s">
        <v>51</v>
      </c>
      <c r="K18" s="38" t="s">
        <v>52</v>
      </c>
      <c r="L18" s="39">
        <v>1351</v>
      </c>
      <c r="M18" s="34">
        <v>1</v>
      </c>
      <c r="N18" s="40">
        <v>0.74</v>
      </c>
    </row>
    <row r="19" spans="2:14" ht="26.25" x14ac:dyDescent="0.25">
      <c r="B19" s="19">
        <v>15</v>
      </c>
      <c r="C19" s="29" t="s">
        <v>53</v>
      </c>
      <c r="D19" s="19">
        <v>56096</v>
      </c>
      <c r="E19" s="21">
        <v>1444</v>
      </c>
      <c r="F19" s="22">
        <v>2</v>
      </c>
      <c r="G19" s="30">
        <f t="shared" si="0"/>
        <v>1.3850415512465375</v>
      </c>
      <c r="I19" s="24" t="s">
        <v>14</v>
      </c>
      <c r="J19" s="32" t="s">
        <v>54</v>
      </c>
      <c r="K19" s="32" t="s">
        <v>55</v>
      </c>
      <c r="L19" s="33">
        <v>1444</v>
      </c>
      <c r="M19" s="34">
        <v>3</v>
      </c>
      <c r="N19" s="35">
        <v>2.08</v>
      </c>
    </row>
    <row r="20" spans="2:14" ht="15.75" x14ac:dyDescent="0.25">
      <c r="B20" s="19">
        <v>16</v>
      </c>
      <c r="C20" s="36" t="s">
        <v>56</v>
      </c>
      <c r="D20" s="19">
        <v>56210</v>
      </c>
      <c r="E20" s="21">
        <v>4828</v>
      </c>
      <c r="F20" s="22">
        <v>2</v>
      </c>
      <c r="G20" s="37">
        <f t="shared" si="0"/>
        <v>0.41425020712510358</v>
      </c>
      <c r="I20" s="24" t="s">
        <v>14</v>
      </c>
      <c r="J20" s="38" t="s">
        <v>57</v>
      </c>
      <c r="K20" s="38" t="s">
        <v>58</v>
      </c>
      <c r="L20" s="39">
        <v>4828</v>
      </c>
      <c r="M20" s="34">
        <v>2</v>
      </c>
      <c r="N20" s="40">
        <v>0.41</v>
      </c>
    </row>
    <row r="21" spans="2:14" ht="15.75" x14ac:dyDescent="0.25">
      <c r="B21" s="19">
        <v>17</v>
      </c>
      <c r="C21" s="36" t="s">
        <v>59</v>
      </c>
      <c r="D21" s="19">
        <v>56265</v>
      </c>
      <c r="E21" s="21">
        <v>1341</v>
      </c>
      <c r="F21" s="22">
        <v>2</v>
      </c>
      <c r="G21" s="30">
        <f t="shared" si="0"/>
        <v>1.4914243102162565</v>
      </c>
      <c r="I21" s="24" t="s">
        <v>14</v>
      </c>
      <c r="J21" s="38" t="s">
        <v>60</v>
      </c>
      <c r="K21" s="38" t="s">
        <v>61</v>
      </c>
      <c r="L21" s="39">
        <v>1341</v>
      </c>
      <c r="M21" s="34">
        <v>4</v>
      </c>
      <c r="N21" s="40">
        <v>2.98</v>
      </c>
    </row>
    <row r="22" spans="2:14" ht="15.75" x14ac:dyDescent="0.25">
      <c r="B22" s="19">
        <v>18</v>
      </c>
      <c r="C22" s="36" t="s">
        <v>62</v>
      </c>
      <c r="D22" s="19">
        <v>56327</v>
      </c>
      <c r="E22" s="21">
        <v>1186</v>
      </c>
      <c r="F22" s="22">
        <v>0</v>
      </c>
      <c r="G22" s="37">
        <f t="shared" si="0"/>
        <v>0</v>
      </c>
      <c r="I22" s="24" t="s">
        <v>14</v>
      </c>
      <c r="J22" s="38" t="s">
        <v>62</v>
      </c>
      <c r="K22" s="38" t="s">
        <v>63</v>
      </c>
      <c r="L22" s="39">
        <v>1186</v>
      </c>
      <c r="M22" s="34">
        <v>0</v>
      </c>
      <c r="N22" s="40">
        <v>0</v>
      </c>
    </row>
    <row r="23" spans="2:14" ht="15.75" x14ac:dyDescent="0.25">
      <c r="B23" s="19">
        <v>19</v>
      </c>
      <c r="C23" s="29" t="s">
        <v>64</v>
      </c>
      <c r="D23" s="19">
        <v>56354</v>
      </c>
      <c r="E23" s="21">
        <v>2388</v>
      </c>
      <c r="F23" s="22">
        <v>3</v>
      </c>
      <c r="G23" s="30">
        <f t="shared" si="0"/>
        <v>1.256281407035176</v>
      </c>
      <c r="I23" s="24" t="s">
        <v>14</v>
      </c>
      <c r="J23" s="32" t="s">
        <v>65</v>
      </c>
      <c r="K23" s="32" t="s">
        <v>66</v>
      </c>
      <c r="L23" s="33">
        <v>2388</v>
      </c>
      <c r="M23" s="34">
        <v>5</v>
      </c>
      <c r="N23" s="35">
        <v>2.09</v>
      </c>
    </row>
    <row r="24" spans="2:14" ht="26.25" x14ac:dyDescent="0.25">
      <c r="B24" s="19">
        <v>20</v>
      </c>
      <c r="C24" s="36" t="s">
        <v>67</v>
      </c>
      <c r="D24" s="19">
        <v>56425</v>
      </c>
      <c r="E24" s="21">
        <v>2369</v>
      </c>
      <c r="F24" s="22">
        <v>1</v>
      </c>
      <c r="G24" s="37">
        <f t="shared" si="0"/>
        <v>0.42211903756859437</v>
      </c>
      <c r="I24" s="24" t="s">
        <v>14</v>
      </c>
      <c r="J24" s="38" t="s">
        <v>68</v>
      </c>
      <c r="K24" s="38" t="s">
        <v>69</v>
      </c>
      <c r="L24" s="39">
        <v>2369</v>
      </c>
      <c r="M24" s="34">
        <v>0</v>
      </c>
      <c r="N24" s="40">
        <v>0</v>
      </c>
    </row>
    <row r="25" spans="2:14" ht="26.25" x14ac:dyDescent="0.25">
      <c r="B25" s="19">
        <v>21</v>
      </c>
      <c r="C25" s="36" t="s">
        <v>70</v>
      </c>
      <c r="D25" s="19">
        <v>56461</v>
      </c>
      <c r="E25" s="21">
        <v>2501</v>
      </c>
      <c r="F25" s="22">
        <v>1</v>
      </c>
      <c r="G25" s="37">
        <f t="shared" si="0"/>
        <v>0.39984006397441024</v>
      </c>
      <c r="I25" s="24" t="s">
        <v>14</v>
      </c>
      <c r="J25" s="38" t="s">
        <v>71</v>
      </c>
      <c r="K25" s="38" t="s">
        <v>72</v>
      </c>
      <c r="L25" s="39">
        <v>2501</v>
      </c>
      <c r="M25" s="34">
        <v>1</v>
      </c>
      <c r="N25" s="40">
        <v>0.4</v>
      </c>
    </row>
    <row r="26" spans="2:14" ht="26.25" x14ac:dyDescent="0.25">
      <c r="B26" s="19">
        <v>22</v>
      </c>
      <c r="C26" s="36" t="s">
        <v>73</v>
      </c>
      <c r="D26" s="19">
        <v>56522</v>
      </c>
      <c r="E26" s="21">
        <v>2693</v>
      </c>
      <c r="F26" s="22">
        <v>0</v>
      </c>
      <c r="G26" s="37">
        <f t="shared" si="0"/>
        <v>0</v>
      </c>
      <c r="I26" s="24" t="s">
        <v>14</v>
      </c>
      <c r="J26" s="38" t="s">
        <v>74</v>
      </c>
      <c r="K26" s="38" t="s">
        <v>75</v>
      </c>
      <c r="L26" s="39">
        <v>2693</v>
      </c>
      <c r="M26" s="34">
        <v>0</v>
      </c>
      <c r="N26" s="40">
        <v>0</v>
      </c>
    </row>
    <row r="27" spans="2:14" ht="26.25" x14ac:dyDescent="0.25">
      <c r="B27" s="19">
        <v>23</v>
      </c>
      <c r="C27" s="36" t="s">
        <v>76</v>
      </c>
      <c r="D27" s="19">
        <v>56568</v>
      </c>
      <c r="E27" s="21">
        <v>3088</v>
      </c>
      <c r="F27" s="22">
        <v>1</v>
      </c>
      <c r="G27" s="37">
        <f t="shared" si="0"/>
        <v>0.32383419689119169</v>
      </c>
      <c r="I27" s="24" t="s">
        <v>14</v>
      </c>
      <c r="J27" s="38" t="s">
        <v>77</v>
      </c>
      <c r="K27" s="38" t="s">
        <v>78</v>
      </c>
      <c r="L27" s="39">
        <v>3088</v>
      </c>
      <c r="M27" s="34">
        <v>1</v>
      </c>
      <c r="N27" s="40">
        <v>0.32</v>
      </c>
    </row>
    <row r="28" spans="2:14" ht="15.75" x14ac:dyDescent="0.25">
      <c r="B28" s="19">
        <v>24</v>
      </c>
      <c r="C28" s="29" t="s">
        <v>79</v>
      </c>
      <c r="D28" s="19">
        <v>56666</v>
      </c>
      <c r="E28" s="21">
        <v>4802</v>
      </c>
      <c r="F28" s="22">
        <v>13</v>
      </c>
      <c r="G28" s="30">
        <f t="shared" si="0"/>
        <v>2.7072053311120365</v>
      </c>
      <c r="I28" s="24" t="s">
        <v>14</v>
      </c>
      <c r="J28" s="41" t="s">
        <v>80</v>
      </c>
      <c r="K28" s="41" t="s">
        <v>81</v>
      </c>
      <c r="L28" s="42">
        <v>4802</v>
      </c>
      <c r="M28" s="34">
        <v>15</v>
      </c>
      <c r="N28" s="28">
        <v>3.12</v>
      </c>
    </row>
    <row r="29" spans="2:14" ht="15.75" x14ac:dyDescent="0.25">
      <c r="B29" s="19">
        <v>25</v>
      </c>
      <c r="C29" s="29" t="s">
        <v>82</v>
      </c>
      <c r="D29" s="19">
        <v>57314</v>
      </c>
      <c r="E29" s="21">
        <v>2337</v>
      </c>
      <c r="F29" s="22">
        <v>3</v>
      </c>
      <c r="G29" s="30">
        <f t="shared" si="0"/>
        <v>1.2836970474967908</v>
      </c>
      <c r="I29" s="24" t="s">
        <v>14</v>
      </c>
      <c r="J29" s="38" t="s">
        <v>83</v>
      </c>
      <c r="K29" s="38" t="s">
        <v>84</v>
      </c>
      <c r="L29" s="39">
        <v>2337</v>
      </c>
      <c r="M29" s="34">
        <v>2</v>
      </c>
      <c r="N29" s="40">
        <v>0.86</v>
      </c>
    </row>
    <row r="30" spans="2:14" ht="15.75" x14ac:dyDescent="0.25">
      <c r="B30" s="19">
        <v>26</v>
      </c>
      <c r="C30" s="36" t="s">
        <v>85</v>
      </c>
      <c r="D30" s="19">
        <v>56773</v>
      </c>
      <c r="E30" s="21">
        <v>1712</v>
      </c>
      <c r="F30" s="22">
        <v>0</v>
      </c>
      <c r="G30" s="37">
        <f t="shared" si="0"/>
        <v>0</v>
      </c>
      <c r="I30" s="24" t="s">
        <v>14</v>
      </c>
      <c r="J30" s="38" t="s">
        <v>86</v>
      </c>
      <c r="K30" s="38" t="s">
        <v>87</v>
      </c>
      <c r="L30" s="39">
        <v>1712</v>
      </c>
      <c r="M30" s="34">
        <v>0</v>
      </c>
      <c r="N30" s="40">
        <v>0</v>
      </c>
    </row>
    <row r="31" spans="2:14" ht="26.25" x14ac:dyDescent="0.25">
      <c r="B31" s="19">
        <v>27</v>
      </c>
      <c r="C31" s="29" t="s">
        <v>88</v>
      </c>
      <c r="D31" s="19">
        <v>56844</v>
      </c>
      <c r="E31" s="21">
        <v>3756</v>
      </c>
      <c r="F31" s="22">
        <v>4</v>
      </c>
      <c r="G31" s="30">
        <f t="shared" si="0"/>
        <v>1.0649627263045793</v>
      </c>
      <c r="I31" s="24" t="s">
        <v>14</v>
      </c>
      <c r="J31" s="32" t="s">
        <v>88</v>
      </c>
      <c r="K31" s="32" t="s">
        <v>89</v>
      </c>
      <c r="L31" s="33">
        <v>3756</v>
      </c>
      <c r="M31" s="34">
        <v>4</v>
      </c>
      <c r="N31" s="35">
        <v>1.06</v>
      </c>
    </row>
    <row r="32" spans="2:14" ht="26.25" x14ac:dyDescent="0.25">
      <c r="B32" s="19">
        <v>28</v>
      </c>
      <c r="C32" s="31" t="s">
        <v>90</v>
      </c>
      <c r="D32" s="19">
        <v>56988</v>
      </c>
      <c r="E32" s="21">
        <v>3742</v>
      </c>
      <c r="F32" s="22">
        <v>18</v>
      </c>
      <c r="G32" s="23">
        <f t="shared" si="0"/>
        <v>4.810261892036344</v>
      </c>
      <c r="I32" s="24" t="s">
        <v>14</v>
      </c>
      <c r="J32" s="41" t="s">
        <v>90</v>
      </c>
      <c r="K32" s="41" t="s">
        <v>91</v>
      </c>
      <c r="L32" s="42">
        <v>3742</v>
      </c>
      <c r="M32" s="34">
        <v>22</v>
      </c>
      <c r="N32" s="28">
        <v>5.88</v>
      </c>
    </row>
    <row r="33" spans="2:14" ht="26.25" x14ac:dyDescent="0.25">
      <c r="B33" s="19">
        <v>29</v>
      </c>
      <c r="C33" s="36" t="s">
        <v>92</v>
      </c>
      <c r="D33" s="19">
        <v>57083</v>
      </c>
      <c r="E33" s="21">
        <v>2373</v>
      </c>
      <c r="F33" s="22">
        <v>2</v>
      </c>
      <c r="G33" s="37">
        <f t="shared" si="0"/>
        <v>0.84281500210703753</v>
      </c>
      <c r="I33" s="24" t="s">
        <v>14</v>
      </c>
      <c r="J33" s="38" t="s">
        <v>93</v>
      </c>
      <c r="K33" s="38" t="s">
        <v>94</v>
      </c>
      <c r="L33" s="39">
        <v>2373</v>
      </c>
      <c r="M33" s="34">
        <v>2</v>
      </c>
      <c r="N33" s="40">
        <v>0.84</v>
      </c>
    </row>
    <row r="34" spans="2:14" ht="15.75" x14ac:dyDescent="0.25">
      <c r="B34" s="19">
        <v>30</v>
      </c>
      <c r="C34" s="31" t="s">
        <v>95</v>
      </c>
      <c r="D34" s="19">
        <v>57163</v>
      </c>
      <c r="E34" s="21">
        <v>1525</v>
      </c>
      <c r="F34" s="22">
        <v>6</v>
      </c>
      <c r="G34" s="23">
        <f t="shared" si="0"/>
        <v>3.9344262295081966</v>
      </c>
      <c r="I34" s="24" t="s">
        <v>14</v>
      </c>
      <c r="J34" s="41" t="s">
        <v>95</v>
      </c>
      <c r="K34" s="41" t="s">
        <v>96</v>
      </c>
      <c r="L34" s="42">
        <v>1525</v>
      </c>
      <c r="M34" s="34">
        <v>6</v>
      </c>
      <c r="N34" s="28">
        <v>3.93</v>
      </c>
    </row>
    <row r="35" spans="2:14" ht="15.75" x14ac:dyDescent="0.25">
      <c r="B35" s="19">
        <v>31</v>
      </c>
      <c r="C35" s="29" t="s">
        <v>97</v>
      </c>
      <c r="D35" s="19">
        <v>57225</v>
      </c>
      <c r="E35" s="21">
        <v>1809</v>
      </c>
      <c r="F35" s="22">
        <v>4</v>
      </c>
      <c r="G35" s="30">
        <f t="shared" si="0"/>
        <v>2.211166390270868</v>
      </c>
      <c r="I35" s="24" t="s">
        <v>14</v>
      </c>
      <c r="J35" s="32" t="s">
        <v>97</v>
      </c>
      <c r="K35" s="32" t="s">
        <v>98</v>
      </c>
      <c r="L35" s="33">
        <v>1809</v>
      </c>
      <c r="M35" s="34">
        <v>4</v>
      </c>
      <c r="N35" s="35">
        <v>2.21</v>
      </c>
    </row>
    <row r="36" spans="2:14" ht="26.25" x14ac:dyDescent="0.25">
      <c r="B36" s="19">
        <v>32</v>
      </c>
      <c r="C36" s="36" t="s">
        <v>99</v>
      </c>
      <c r="D36" s="19">
        <v>57350</v>
      </c>
      <c r="E36" s="21">
        <v>4264</v>
      </c>
      <c r="F36" s="22">
        <v>4</v>
      </c>
      <c r="G36" s="37">
        <f t="shared" si="0"/>
        <v>0.93808630393996251</v>
      </c>
      <c r="I36" s="24" t="s">
        <v>14</v>
      </c>
      <c r="J36" s="32" t="s">
        <v>99</v>
      </c>
      <c r="K36" s="32" t="s">
        <v>100</v>
      </c>
      <c r="L36" s="33">
        <v>4264</v>
      </c>
      <c r="M36" s="34">
        <v>5</v>
      </c>
      <c r="N36" s="35">
        <v>1.17</v>
      </c>
    </row>
    <row r="37" spans="2:14" ht="26.25" x14ac:dyDescent="0.25">
      <c r="B37" s="19">
        <v>33</v>
      </c>
      <c r="C37" s="29" t="s">
        <v>101</v>
      </c>
      <c r="D37" s="19">
        <v>57449</v>
      </c>
      <c r="E37" s="21">
        <v>1367</v>
      </c>
      <c r="F37" s="22">
        <v>3</v>
      </c>
      <c r="G37" s="30">
        <f t="shared" si="0"/>
        <v>2.1945866861741039</v>
      </c>
      <c r="I37" s="24" t="s">
        <v>14</v>
      </c>
      <c r="J37" s="32" t="s">
        <v>102</v>
      </c>
      <c r="K37" s="32" t="s">
        <v>103</v>
      </c>
      <c r="L37" s="33">
        <v>1367</v>
      </c>
      <c r="M37" s="34">
        <v>2</v>
      </c>
      <c r="N37" s="35">
        <v>1.46</v>
      </c>
    </row>
    <row r="38" spans="2:14" ht="26.25" x14ac:dyDescent="0.25">
      <c r="B38" s="19">
        <v>34</v>
      </c>
      <c r="C38" s="31" t="s">
        <v>104</v>
      </c>
      <c r="D38" s="19">
        <v>55062</v>
      </c>
      <c r="E38" s="21">
        <v>3044</v>
      </c>
      <c r="F38" s="22">
        <v>11</v>
      </c>
      <c r="G38" s="23">
        <f t="shared" si="0"/>
        <v>3.6136662286465175</v>
      </c>
      <c r="I38" s="24" t="s">
        <v>14</v>
      </c>
      <c r="J38" s="41" t="s">
        <v>104</v>
      </c>
      <c r="K38" s="41" t="s">
        <v>105</v>
      </c>
      <c r="L38" s="42">
        <v>3044</v>
      </c>
      <c r="M38" s="34">
        <v>11</v>
      </c>
      <c r="N38" s="28">
        <v>3.61</v>
      </c>
    </row>
    <row r="39" spans="2:14" ht="15.75" x14ac:dyDescent="0.25">
      <c r="B39" s="19">
        <v>35</v>
      </c>
      <c r="C39" s="36" t="s">
        <v>106</v>
      </c>
      <c r="D39" s="19">
        <v>57546</v>
      </c>
      <c r="E39" s="21">
        <v>1493</v>
      </c>
      <c r="F39" s="22">
        <v>1</v>
      </c>
      <c r="G39" s="37">
        <f t="shared" si="0"/>
        <v>0.66979236436704626</v>
      </c>
      <c r="I39" s="24" t="s">
        <v>14</v>
      </c>
      <c r="J39" s="32" t="s">
        <v>107</v>
      </c>
      <c r="K39" s="32" t="s">
        <v>108</v>
      </c>
      <c r="L39" s="33">
        <v>1493</v>
      </c>
      <c r="M39" s="34">
        <v>3</v>
      </c>
      <c r="N39" s="35">
        <v>2.0099999999999998</v>
      </c>
    </row>
    <row r="40" spans="2:14" ht="26.25" x14ac:dyDescent="0.25">
      <c r="B40" s="19">
        <v>36</v>
      </c>
      <c r="C40" s="31" t="s">
        <v>109</v>
      </c>
      <c r="D40" s="19">
        <v>57582</v>
      </c>
      <c r="E40" s="21">
        <v>4407</v>
      </c>
      <c r="F40" s="22">
        <v>19</v>
      </c>
      <c r="G40" s="23">
        <f t="shared" si="0"/>
        <v>4.3113228953936922</v>
      </c>
      <c r="I40" s="24" t="s">
        <v>14</v>
      </c>
      <c r="J40" s="41" t="s">
        <v>109</v>
      </c>
      <c r="K40" s="41" t="s">
        <v>110</v>
      </c>
      <c r="L40" s="42">
        <v>4407</v>
      </c>
      <c r="M40" s="34">
        <v>16</v>
      </c>
      <c r="N40" s="28">
        <v>3.63</v>
      </c>
    </row>
    <row r="41" spans="2:14" ht="26.25" x14ac:dyDescent="0.25">
      <c r="B41" s="19">
        <v>37</v>
      </c>
      <c r="C41" s="29" t="s">
        <v>111</v>
      </c>
      <c r="D41" s="19">
        <v>57644</v>
      </c>
      <c r="E41" s="21">
        <v>2754</v>
      </c>
      <c r="F41" s="22">
        <v>6</v>
      </c>
      <c r="G41" s="30">
        <f t="shared" si="0"/>
        <v>2.1786492374727668</v>
      </c>
      <c r="I41" s="24" t="s">
        <v>14</v>
      </c>
      <c r="J41" s="32" t="s">
        <v>112</v>
      </c>
      <c r="K41" s="32" t="s">
        <v>113</v>
      </c>
      <c r="L41" s="33">
        <v>2754</v>
      </c>
      <c r="M41" s="34">
        <v>5</v>
      </c>
      <c r="N41" s="35">
        <v>1.82</v>
      </c>
    </row>
    <row r="42" spans="2:14" ht="26.25" x14ac:dyDescent="0.25">
      <c r="B42" s="19">
        <v>38</v>
      </c>
      <c r="C42" s="31" t="s">
        <v>114</v>
      </c>
      <c r="D42" s="19">
        <v>57706</v>
      </c>
      <c r="E42" s="21">
        <v>46288</v>
      </c>
      <c r="F42" s="22">
        <v>193</v>
      </c>
      <c r="G42" s="23">
        <f t="shared" si="0"/>
        <v>4.169547182855168</v>
      </c>
      <c r="I42" s="24" t="s">
        <v>14</v>
      </c>
      <c r="J42" s="41" t="s">
        <v>115</v>
      </c>
      <c r="K42" s="41" t="s">
        <v>116</v>
      </c>
      <c r="L42" s="42">
        <v>46288</v>
      </c>
      <c r="M42" s="34">
        <v>188</v>
      </c>
      <c r="N42" s="28">
        <v>4.0599999999999996</v>
      </c>
    </row>
    <row r="43" spans="2:14" ht="15.75" x14ac:dyDescent="0.25">
      <c r="B43" s="19">
        <v>39</v>
      </c>
      <c r="C43" s="29" t="s">
        <v>117</v>
      </c>
      <c r="D43" s="19">
        <v>57742</v>
      </c>
      <c r="E43" s="21">
        <v>3899</v>
      </c>
      <c r="F43" s="22">
        <v>4</v>
      </c>
      <c r="G43" s="30">
        <f t="shared" si="0"/>
        <v>1.0259040779687099</v>
      </c>
      <c r="I43" s="24" t="s">
        <v>14</v>
      </c>
      <c r="J43" s="32" t="s">
        <v>117</v>
      </c>
      <c r="K43" s="32" t="s">
        <v>118</v>
      </c>
      <c r="L43" s="33">
        <v>3899</v>
      </c>
      <c r="M43" s="34">
        <v>4</v>
      </c>
      <c r="N43" s="35">
        <v>1.03</v>
      </c>
    </row>
    <row r="44" spans="2:14" ht="15.75" x14ac:dyDescent="0.25">
      <c r="B44" s="19">
        <v>40</v>
      </c>
      <c r="C44" s="31" t="s">
        <v>119</v>
      </c>
      <c r="D44" s="19">
        <v>57948</v>
      </c>
      <c r="E44" s="21">
        <v>2296</v>
      </c>
      <c r="F44" s="22">
        <v>12</v>
      </c>
      <c r="G44" s="23">
        <f t="shared" si="0"/>
        <v>5.2264808362369335</v>
      </c>
      <c r="I44" s="24" t="s">
        <v>14</v>
      </c>
      <c r="J44" s="41" t="s">
        <v>120</v>
      </c>
      <c r="K44" s="41" t="s">
        <v>121</v>
      </c>
      <c r="L44" s="42">
        <v>2296</v>
      </c>
      <c r="M44" s="34">
        <v>13</v>
      </c>
      <c r="N44" s="28">
        <v>5.66</v>
      </c>
    </row>
    <row r="45" spans="2:14" ht="15.75" x14ac:dyDescent="0.25">
      <c r="B45" s="19">
        <v>41</v>
      </c>
      <c r="C45" s="36" t="s">
        <v>122</v>
      </c>
      <c r="D45" s="19">
        <v>57831</v>
      </c>
      <c r="E45" s="21">
        <v>1513</v>
      </c>
      <c r="F45" s="22">
        <v>1</v>
      </c>
      <c r="G45" s="37">
        <f t="shared" si="0"/>
        <v>0.66093853271645742</v>
      </c>
      <c r="I45" s="24" t="s">
        <v>14</v>
      </c>
      <c r="J45" s="38" t="s">
        <v>122</v>
      </c>
      <c r="K45" s="38" t="s">
        <v>123</v>
      </c>
      <c r="L45" s="39">
        <v>1513</v>
      </c>
      <c r="M45" s="34">
        <v>1</v>
      </c>
      <c r="N45" s="40">
        <v>0.66</v>
      </c>
    </row>
    <row r="46" spans="2:14" ht="15.75" x14ac:dyDescent="0.25">
      <c r="B46" s="19">
        <v>42</v>
      </c>
      <c r="C46" s="29" t="s">
        <v>124</v>
      </c>
      <c r="D46" s="19">
        <v>57902</v>
      </c>
      <c r="E46" s="21">
        <v>9126</v>
      </c>
      <c r="F46" s="22">
        <v>13</v>
      </c>
      <c r="G46" s="30">
        <f t="shared" si="0"/>
        <v>1.4245014245014245</v>
      </c>
      <c r="I46" s="24" t="s">
        <v>14</v>
      </c>
      <c r="J46" s="32" t="s">
        <v>125</v>
      </c>
      <c r="K46" s="32" t="s">
        <v>126</v>
      </c>
      <c r="L46" s="33">
        <v>9126</v>
      </c>
      <c r="M46" s="34">
        <v>13</v>
      </c>
      <c r="N46" s="35">
        <v>1.42</v>
      </c>
    </row>
    <row r="47" spans="2:14" ht="15.75" x14ac:dyDescent="0.25">
      <c r="B47" s="19">
        <v>43</v>
      </c>
      <c r="C47" s="29" t="s">
        <v>127</v>
      </c>
      <c r="D47" s="19">
        <v>58008</v>
      </c>
      <c r="E47" s="21">
        <v>3834</v>
      </c>
      <c r="F47" s="22">
        <v>4</v>
      </c>
      <c r="G47" s="30">
        <f t="shared" si="0"/>
        <v>1.0432968179447053</v>
      </c>
      <c r="I47" s="24" t="s">
        <v>14</v>
      </c>
      <c r="J47" s="32" t="s">
        <v>127</v>
      </c>
      <c r="K47" s="32" t="s">
        <v>128</v>
      </c>
      <c r="L47" s="33">
        <v>3834</v>
      </c>
      <c r="M47" s="34">
        <v>4</v>
      </c>
      <c r="N47" s="35">
        <v>1.04</v>
      </c>
    </row>
    <row r="48" spans="2:14" ht="15.75" x14ac:dyDescent="0.25">
      <c r="B48" s="19">
        <v>44</v>
      </c>
      <c r="C48" s="36" t="s">
        <v>129</v>
      </c>
      <c r="D48" s="19">
        <v>58142</v>
      </c>
      <c r="E48" s="21">
        <v>4332</v>
      </c>
      <c r="F48" s="22">
        <v>4</v>
      </c>
      <c r="G48" s="37">
        <f t="shared" si="0"/>
        <v>0.92336103416435822</v>
      </c>
      <c r="I48" s="24" t="s">
        <v>14</v>
      </c>
      <c r="J48" s="32" t="s">
        <v>129</v>
      </c>
      <c r="K48" s="32" t="s">
        <v>130</v>
      </c>
      <c r="L48" s="33">
        <v>4332</v>
      </c>
      <c r="M48" s="34">
        <v>5</v>
      </c>
      <c r="N48" s="35">
        <v>1.1499999999999999</v>
      </c>
    </row>
    <row r="49" spans="2:14" ht="39" x14ac:dyDescent="0.25">
      <c r="B49" s="19">
        <v>45</v>
      </c>
      <c r="C49" s="36" t="s">
        <v>131</v>
      </c>
      <c r="D49" s="19">
        <v>58204</v>
      </c>
      <c r="E49" s="21">
        <v>1481</v>
      </c>
      <c r="F49" s="22">
        <v>1</v>
      </c>
      <c r="G49" s="37">
        <f t="shared" si="0"/>
        <v>0.67521944632005404</v>
      </c>
      <c r="I49" s="24" t="s">
        <v>14</v>
      </c>
      <c r="J49" s="38" t="s">
        <v>132</v>
      </c>
      <c r="K49" s="38" t="s">
        <v>133</v>
      </c>
      <c r="L49" s="39">
        <v>1481</v>
      </c>
      <c r="M49" s="34">
        <v>1</v>
      </c>
      <c r="N49" s="40">
        <v>0.68</v>
      </c>
    </row>
    <row r="50" spans="2:14" ht="26.25" x14ac:dyDescent="0.25">
      <c r="B50" s="19">
        <v>46</v>
      </c>
      <c r="C50" s="29" t="s">
        <v>134</v>
      </c>
      <c r="D50" s="19">
        <v>55106</v>
      </c>
      <c r="E50" s="21">
        <v>1181</v>
      </c>
      <c r="F50" s="22">
        <v>3</v>
      </c>
      <c r="G50" s="30">
        <f t="shared" si="0"/>
        <v>2.5402201524132093</v>
      </c>
      <c r="I50" s="24" t="s">
        <v>14</v>
      </c>
      <c r="J50" s="38" t="s">
        <v>135</v>
      </c>
      <c r="K50" s="38" t="s">
        <v>136</v>
      </c>
      <c r="L50" s="39">
        <v>1181</v>
      </c>
      <c r="M50" s="34">
        <v>1</v>
      </c>
      <c r="N50" s="40">
        <v>0.85</v>
      </c>
    </row>
    <row r="51" spans="2:14" ht="15.75" x14ac:dyDescent="0.25">
      <c r="B51" s="19">
        <v>47</v>
      </c>
      <c r="C51" s="29" t="s">
        <v>137</v>
      </c>
      <c r="D51" s="19">
        <v>58259</v>
      </c>
      <c r="E51" s="21">
        <v>4976</v>
      </c>
      <c r="F51" s="22">
        <v>12</v>
      </c>
      <c r="G51" s="30">
        <f t="shared" si="0"/>
        <v>2.4115755627009645</v>
      </c>
      <c r="I51" s="24" t="s">
        <v>14</v>
      </c>
      <c r="J51" s="32" t="s">
        <v>137</v>
      </c>
      <c r="K51" s="32" t="s">
        <v>138</v>
      </c>
      <c r="L51" s="33">
        <v>4976</v>
      </c>
      <c r="M51" s="34">
        <v>12</v>
      </c>
      <c r="N51" s="35">
        <v>2.41</v>
      </c>
    </row>
    <row r="52" spans="2:14" ht="15.75" x14ac:dyDescent="0.25">
      <c r="B52" s="19">
        <v>48</v>
      </c>
      <c r="C52" s="29" t="s">
        <v>139</v>
      </c>
      <c r="D52" s="19">
        <v>58311</v>
      </c>
      <c r="E52" s="21">
        <v>4662</v>
      </c>
      <c r="F52" s="22">
        <v>7</v>
      </c>
      <c r="G52" s="30">
        <f t="shared" si="0"/>
        <v>1.5015015015015014</v>
      </c>
      <c r="I52" s="24" t="s">
        <v>14</v>
      </c>
      <c r="J52" s="32" t="s">
        <v>139</v>
      </c>
      <c r="K52" s="32" t="s">
        <v>140</v>
      </c>
      <c r="L52" s="33">
        <v>4662</v>
      </c>
      <c r="M52" s="34">
        <v>6</v>
      </c>
      <c r="N52" s="35">
        <v>1.29</v>
      </c>
    </row>
    <row r="53" spans="2:14" ht="39" x14ac:dyDescent="0.25">
      <c r="B53" s="19">
        <v>49</v>
      </c>
      <c r="C53" s="36" t="s">
        <v>141</v>
      </c>
      <c r="D53" s="19">
        <v>58357</v>
      </c>
      <c r="E53" s="21">
        <v>2298</v>
      </c>
      <c r="F53" s="22">
        <v>0</v>
      </c>
      <c r="G53" s="37">
        <f t="shared" si="0"/>
        <v>0</v>
      </c>
      <c r="I53" s="24" t="s">
        <v>14</v>
      </c>
      <c r="J53" s="38" t="s">
        <v>142</v>
      </c>
      <c r="K53" s="38" t="s">
        <v>143</v>
      </c>
      <c r="L53" s="39">
        <v>2298</v>
      </c>
      <c r="M53" s="34">
        <v>0</v>
      </c>
      <c r="N53" s="40">
        <v>0</v>
      </c>
    </row>
    <row r="54" spans="2:14" ht="26.25" x14ac:dyDescent="0.25">
      <c r="B54" s="19">
        <v>50</v>
      </c>
      <c r="C54" s="36" t="s">
        <v>144</v>
      </c>
      <c r="D54" s="19">
        <v>58393</v>
      </c>
      <c r="E54" s="21">
        <v>1385</v>
      </c>
      <c r="F54" s="22">
        <v>0</v>
      </c>
      <c r="G54" s="37">
        <f t="shared" si="0"/>
        <v>0</v>
      </c>
      <c r="I54" s="24" t="s">
        <v>14</v>
      </c>
      <c r="J54" s="38" t="s">
        <v>145</v>
      </c>
      <c r="K54" s="38" t="s">
        <v>146</v>
      </c>
      <c r="L54" s="39">
        <v>1385</v>
      </c>
      <c r="M54" s="34">
        <v>0</v>
      </c>
      <c r="N54" s="40">
        <v>0</v>
      </c>
    </row>
    <row r="55" spans="2:14" ht="15.75" x14ac:dyDescent="0.25">
      <c r="B55" s="19">
        <v>51</v>
      </c>
      <c r="C55" s="36" t="s">
        <v>147</v>
      </c>
      <c r="D55" s="19">
        <v>58464</v>
      </c>
      <c r="E55" s="21">
        <v>1664</v>
      </c>
      <c r="F55" s="22">
        <v>1</v>
      </c>
      <c r="G55" s="37">
        <f t="shared" si="0"/>
        <v>0.60096153846153844</v>
      </c>
      <c r="I55" s="24" t="s">
        <v>14</v>
      </c>
      <c r="J55" s="38" t="s">
        <v>148</v>
      </c>
      <c r="K55" s="38" t="s">
        <v>149</v>
      </c>
      <c r="L55" s="39">
        <v>1664</v>
      </c>
      <c r="M55" s="34">
        <v>1</v>
      </c>
      <c r="N55" s="40">
        <v>0.6</v>
      </c>
    </row>
    <row r="56" spans="2:14" ht="15.75" x14ac:dyDescent="0.25">
      <c r="B56" s="19">
        <v>52</v>
      </c>
      <c r="C56" s="36" t="s">
        <v>150</v>
      </c>
      <c r="D56" s="19">
        <v>58534</v>
      </c>
      <c r="E56" s="21">
        <v>1505</v>
      </c>
      <c r="F56" s="22">
        <v>1</v>
      </c>
      <c r="G56" s="37">
        <f t="shared" si="0"/>
        <v>0.66445182724252494</v>
      </c>
      <c r="I56" s="24" t="s">
        <v>14</v>
      </c>
      <c r="J56" s="38" t="s">
        <v>151</v>
      </c>
      <c r="K56" s="38" t="s">
        <v>152</v>
      </c>
      <c r="L56" s="39">
        <v>1505</v>
      </c>
      <c r="M56" s="34">
        <v>1</v>
      </c>
      <c r="N56" s="40">
        <v>0.66</v>
      </c>
    </row>
    <row r="57" spans="2:14" ht="15.75" x14ac:dyDescent="0.25">
      <c r="B57" s="19">
        <v>53</v>
      </c>
      <c r="C57" s="29" t="s">
        <v>153</v>
      </c>
      <c r="D57" s="19">
        <v>55160</v>
      </c>
      <c r="E57" s="21">
        <v>3652</v>
      </c>
      <c r="F57" s="22">
        <v>5</v>
      </c>
      <c r="G57" s="30">
        <f t="shared" si="0"/>
        <v>1.3691128148959475</v>
      </c>
      <c r="I57" s="24" t="s">
        <v>14</v>
      </c>
      <c r="J57" s="32" t="s">
        <v>153</v>
      </c>
      <c r="K57" s="32" t="s">
        <v>154</v>
      </c>
      <c r="L57" s="33">
        <v>3652</v>
      </c>
      <c r="M57" s="34">
        <v>5</v>
      </c>
      <c r="N57" s="35">
        <v>1.37</v>
      </c>
    </row>
    <row r="58" spans="2:14" ht="26.25" x14ac:dyDescent="0.25">
      <c r="B58" s="19">
        <v>54</v>
      </c>
      <c r="C58" s="29" t="s">
        <v>155</v>
      </c>
      <c r="D58" s="19">
        <v>55277</v>
      </c>
      <c r="E58" s="21">
        <v>5881</v>
      </c>
      <c r="F58" s="22">
        <v>10</v>
      </c>
      <c r="G58" s="30">
        <f t="shared" si="0"/>
        <v>1.7003910899506887</v>
      </c>
      <c r="I58" s="24" t="s">
        <v>14</v>
      </c>
      <c r="J58" s="32" t="s">
        <v>155</v>
      </c>
      <c r="K58" s="32" t="s">
        <v>156</v>
      </c>
      <c r="L58" s="33">
        <v>5881</v>
      </c>
      <c r="M58" s="34">
        <v>11</v>
      </c>
      <c r="N58" s="35">
        <v>1.87</v>
      </c>
    </row>
    <row r="59" spans="2:14" ht="26.25" x14ac:dyDescent="0.25">
      <c r="B59" s="19">
        <v>55</v>
      </c>
      <c r="C59" s="29" t="s">
        <v>157</v>
      </c>
      <c r="D59" s="19">
        <v>58552</v>
      </c>
      <c r="E59" s="21">
        <v>3862</v>
      </c>
      <c r="F59" s="22">
        <v>8</v>
      </c>
      <c r="G59" s="30">
        <f t="shared" si="0"/>
        <v>2.0714655618850335</v>
      </c>
      <c r="I59" s="24" t="s">
        <v>14</v>
      </c>
      <c r="J59" s="32" t="s">
        <v>157</v>
      </c>
      <c r="K59" s="32" t="s">
        <v>158</v>
      </c>
      <c r="L59" s="33">
        <v>3862</v>
      </c>
      <c r="M59" s="34">
        <v>9</v>
      </c>
      <c r="N59" s="35">
        <v>2.33</v>
      </c>
    </row>
    <row r="60" spans="2:14" ht="15.75" x14ac:dyDescent="0.25">
      <c r="B60" s="19">
        <v>56</v>
      </c>
      <c r="C60" s="29" t="s">
        <v>159</v>
      </c>
      <c r="D60" s="19">
        <v>58623</v>
      </c>
      <c r="E60" s="21">
        <v>3284</v>
      </c>
      <c r="F60" s="22">
        <v>4</v>
      </c>
      <c r="G60" s="30">
        <f t="shared" si="0"/>
        <v>1.2180267965895251</v>
      </c>
      <c r="I60" s="24" t="s">
        <v>14</v>
      </c>
      <c r="J60" s="38" t="s">
        <v>159</v>
      </c>
      <c r="K60" s="38" t="s">
        <v>160</v>
      </c>
      <c r="L60" s="39">
        <v>3284</v>
      </c>
      <c r="M60" s="34">
        <v>2</v>
      </c>
      <c r="N60" s="40">
        <v>0.61</v>
      </c>
    </row>
    <row r="61" spans="2:14" ht="26.25" x14ac:dyDescent="0.25">
      <c r="B61" s="19">
        <v>57</v>
      </c>
      <c r="C61" s="20" t="s">
        <v>161</v>
      </c>
      <c r="D61" s="19">
        <v>58721</v>
      </c>
      <c r="E61" s="21">
        <v>3279</v>
      </c>
      <c r="F61" s="22">
        <v>11</v>
      </c>
      <c r="G61" s="23">
        <f t="shared" si="0"/>
        <v>3.3546813052759989</v>
      </c>
      <c r="I61" s="24" t="s">
        <v>14</v>
      </c>
      <c r="J61" s="41" t="s">
        <v>162</v>
      </c>
      <c r="K61" s="41" t="s">
        <v>163</v>
      </c>
      <c r="L61" s="42">
        <v>3279</v>
      </c>
      <c r="M61" s="34">
        <v>11</v>
      </c>
      <c r="N61" s="28">
        <v>3.35</v>
      </c>
    </row>
    <row r="62" spans="2:14" ht="26.25" x14ac:dyDescent="0.25">
      <c r="B62" s="19">
        <v>58</v>
      </c>
      <c r="C62" s="29" t="s">
        <v>164</v>
      </c>
      <c r="D62" s="19">
        <v>60169</v>
      </c>
      <c r="E62" s="21">
        <v>2302</v>
      </c>
      <c r="F62" s="22">
        <v>4</v>
      </c>
      <c r="G62" s="30">
        <f t="shared" si="0"/>
        <v>1.737619461337967</v>
      </c>
      <c r="I62" s="24" t="s">
        <v>14</v>
      </c>
      <c r="J62" s="32" t="s">
        <v>164</v>
      </c>
      <c r="K62" s="32" t="s">
        <v>165</v>
      </c>
      <c r="L62" s="33">
        <v>2302</v>
      </c>
      <c r="M62" s="34">
        <v>4</v>
      </c>
      <c r="N62" s="35">
        <v>1.74</v>
      </c>
    </row>
    <row r="63" spans="2:14" ht="26.25" x14ac:dyDescent="0.25">
      <c r="B63" s="19">
        <v>59</v>
      </c>
      <c r="C63" s="20" t="s">
        <v>166</v>
      </c>
      <c r="D63" s="19">
        <v>58794</v>
      </c>
      <c r="E63" s="21">
        <v>1158</v>
      </c>
      <c r="F63" s="22">
        <v>4</v>
      </c>
      <c r="G63" s="23">
        <f t="shared" si="0"/>
        <v>3.4542314335060449</v>
      </c>
      <c r="I63" s="24" t="s">
        <v>14</v>
      </c>
      <c r="J63" s="41" t="s">
        <v>167</v>
      </c>
      <c r="K63" s="41" t="s">
        <v>168</v>
      </c>
      <c r="L63" s="42">
        <v>1158</v>
      </c>
      <c r="M63" s="34">
        <v>4</v>
      </c>
      <c r="N63" s="28">
        <v>3.45</v>
      </c>
    </row>
    <row r="64" spans="2:14" ht="26.25" x14ac:dyDescent="0.25">
      <c r="B64" s="19">
        <v>60</v>
      </c>
      <c r="C64" s="29" t="s">
        <v>169</v>
      </c>
      <c r="D64" s="19">
        <v>58856</v>
      </c>
      <c r="E64" s="21">
        <v>1839</v>
      </c>
      <c r="F64" s="22">
        <v>4</v>
      </c>
      <c r="G64" s="30">
        <f t="shared" si="0"/>
        <v>2.1750951604132682</v>
      </c>
      <c r="I64" s="24" t="s">
        <v>14</v>
      </c>
      <c r="J64" s="38" t="s">
        <v>169</v>
      </c>
      <c r="K64" s="38" t="s">
        <v>170</v>
      </c>
      <c r="L64" s="39">
        <v>1839</v>
      </c>
      <c r="M64" s="34">
        <v>1</v>
      </c>
      <c r="N64" s="40">
        <v>0.54</v>
      </c>
    </row>
    <row r="65" spans="2:14" ht="39" x14ac:dyDescent="0.25">
      <c r="B65" s="19">
        <v>61</v>
      </c>
      <c r="C65" s="36" t="s">
        <v>171</v>
      </c>
      <c r="D65" s="19">
        <v>58918</v>
      </c>
      <c r="E65" s="21">
        <v>1652</v>
      </c>
      <c r="F65" s="22">
        <v>1</v>
      </c>
      <c r="G65" s="37">
        <f t="shared" si="0"/>
        <v>0.60532687651331718</v>
      </c>
      <c r="I65" s="24" t="s">
        <v>14</v>
      </c>
      <c r="J65" s="38" t="s">
        <v>172</v>
      </c>
      <c r="K65" s="38" t="s">
        <v>173</v>
      </c>
      <c r="L65" s="39">
        <v>1652</v>
      </c>
      <c r="M65" s="34">
        <v>1</v>
      </c>
      <c r="N65" s="40">
        <v>0.61</v>
      </c>
    </row>
    <row r="66" spans="2:14" ht="26.25" x14ac:dyDescent="0.25">
      <c r="B66" s="19">
        <v>62</v>
      </c>
      <c r="C66" s="29" t="s">
        <v>174</v>
      </c>
      <c r="D66" s="19">
        <v>58990</v>
      </c>
      <c r="E66" s="21">
        <v>638</v>
      </c>
      <c r="F66" s="22">
        <v>1</v>
      </c>
      <c r="G66" s="30">
        <f t="shared" si="0"/>
        <v>1.567398119122257</v>
      </c>
      <c r="I66" s="24" t="s">
        <v>14</v>
      </c>
      <c r="J66" s="32" t="s">
        <v>175</v>
      </c>
      <c r="K66" s="32" t="s">
        <v>176</v>
      </c>
      <c r="L66" s="33">
        <v>638</v>
      </c>
      <c r="M66" s="34">
        <v>1</v>
      </c>
      <c r="N66" s="35">
        <v>1.57</v>
      </c>
    </row>
    <row r="67" spans="2:14" ht="15.75" x14ac:dyDescent="0.25">
      <c r="B67" s="19">
        <v>63</v>
      </c>
      <c r="C67" s="29" t="s">
        <v>177</v>
      </c>
      <c r="D67" s="19">
        <v>59041</v>
      </c>
      <c r="E67" s="21">
        <v>4796</v>
      </c>
      <c r="F67" s="22">
        <v>6</v>
      </c>
      <c r="G67" s="30">
        <f t="shared" si="0"/>
        <v>1.2510425354462051</v>
      </c>
      <c r="I67" s="24" t="s">
        <v>14</v>
      </c>
      <c r="J67" s="38" t="s">
        <v>177</v>
      </c>
      <c r="K67" s="38" t="s">
        <v>178</v>
      </c>
      <c r="L67" s="39">
        <v>4796</v>
      </c>
      <c r="M67" s="34">
        <v>4</v>
      </c>
      <c r="N67" s="40">
        <v>0.83000000000000018</v>
      </c>
    </row>
    <row r="68" spans="2:14" ht="15.75" x14ac:dyDescent="0.25">
      <c r="B68" s="19">
        <v>64</v>
      </c>
      <c r="C68" s="29" t="s">
        <v>179</v>
      </c>
      <c r="D68" s="19">
        <v>59238</v>
      </c>
      <c r="E68" s="21">
        <v>1409</v>
      </c>
      <c r="F68" s="22">
        <v>3</v>
      </c>
      <c r="G68" s="30">
        <f t="shared" si="0"/>
        <v>2.1291696238466997</v>
      </c>
      <c r="I68" s="24" t="s">
        <v>14</v>
      </c>
      <c r="J68" s="43" t="s">
        <v>180</v>
      </c>
      <c r="K68" s="43" t="s">
        <v>181</v>
      </c>
      <c r="L68" s="44">
        <v>1409</v>
      </c>
      <c r="M68" s="45">
        <v>3</v>
      </c>
      <c r="N68" s="46">
        <v>2.13</v>
      </c>
    </row>
    <row r="69" spans="2:14" ht="26.25" x14ac:dyDescent="0.25">
      <c r="B69" s="19">
        <v>65</v>
      </c>
      <c r="C69" s="36" t="s">
        <v>182</v>
      </c>
      <c r="D69" s="19">
        <v>59130</v>
      </c>
      <c r="E69" s="21">
        <v>1362</v>
      </c>
      <c r="F69" s="22">
        <v>1</v>
      </c>
      <c r="G69" s="37">
        <f t="shared" si="0"/>
        <v>0.73421439060205584</v>
      </c>
      <c r="I69" s="47" t="s">
        <v>14</v>
      </c>
      <c r="J69" s="36" t="s">
        <v>182</v>
      </c>
      <c r="K69" s="48">
        <v>59130</v>
      </c>
      <c r="L69" s="49">
        <v>1362</v>
      </c>
      <c r="M69" s="50">
        <v>0</v>
      </c>
      <c r="N69" s="51">
        <f t="shared" ref="N69" si="1">1000*M69/L69</f>
        <v>0</v>
      </c>
    </row>
    <row r="70" spans="2:14" ht="15.75" x14ac:dyDescent="0.25">
      <c r="B70" s="19">
        <v>66</v>
      </c>
      <c r="C70" s="36" t="s">
        <v>183</v>
      </c>
      <c r="D70" s="19">
        <v>59283</v>
      </c>
      <c r="E70" s="21">
        <v>1489</v>
      </c>
      <c r="F70" s="22">
        <v>0</v>
      </c>
      <c r="G70" s="37">
        <f t="shared" ref="G70:G86" si="2">F70*1000/E70</f>
        <v>0</v>
      </c>
      <c r="I70" s="24" t="s">
        <v>14</v>
      </c>
      <c r="J70" s="52" t="s">
        <v>184</v>
      </c>
      <c r="K70" s="52" t="s">
        <v>185</v>
      </c>
      <c r="L70" s="53">
        <v>1489</v>
      </c>
      <c r="M70" s="54">
        <v>0</v>
      </c>
      <c r="N70" s="55">
        <v>0</v>
      </c>
    </row>
    <row r="71" spans="2:14" ht="26.25" x14ac:dyDescent="0.25">
      <c r="B71" s="19">
        <v>67</v>
      </c>
      <c r="C71" s="36" t="s">
        <v>186</v>
      </c>
      <c r="D71" s="19">
        <v>59434</v>
      </c>
      <c r="E71" s="21">
        <v>1532</v>
      </c>
      <c r="F71" s="22">
        <v>1</v>
      </c>
      <c r="G71" s="37">
        <f t="shared" si="2"/>
        <v>0.65274151436031336</v>
      </c>
      <c r="I71" s="24" t="s">
        <v>14</v>
      </c>
      <c r="J71" s="38" t="s">
        <v>187</v>
      </c>
      <c r="K71" s="38" t="s">
        <v>188</v>
      </c>
      <c r="L71" s="39">
        <v>1532</v>
      </c>
      <c r="M71" s="34">
        <v>1</v>
      </c>
      <c r="N71" s="40">
        <v>0.65</v>
      </c>
    </row>
    <row r="72" spans="2:14" ht="26.25" x14ac:dyDescent="0.25">
      <c r="B72" s="19">
        <v>68</v>
      </c>
      <c r="C72" s="36" t="s">
        <v>189</v>
      </c>
      <c r="D72" s="19">
        <v>55311</v>
      </c>
      <c r="E72" s="21">
        <v>2207</v>
      </c>
      <c r="F72" s="22">
        <v>1</v>
      </c>
      <c r="G72" s="37">
        <f t="shared" si="2"/>
        <v>0.45310376076121434</v>
      </c>
      <c r="I72" s="24" t="s">
        <v>14</v>
      </c>
      <c r="J72" s="38" t="s">
        <v>190</v>
      </c>
      <c r="K72" s="38" t="s">
        <v>191</v>
      </c>
      <c r="L72" s="39">
        <v>2207</v>
      </c>
      <c r="M72" s="34">
        <v>1</v>
      </c>
      <c r="N72" s="40">
        <v>0.45</v>
      </c>
    </row>
    <row r="73" spans="2:14" ht="26.25" x14ac:dyDescent="0.25">
      <c r="B73" s="19">
        <v>69</v>
      </c>
      <c r="C73" s="29" t="s">
        <v>192</v>
      </c>
      <c r="D73" s="19">
        <v>59498</v>
      </c>
      <c r="E73" s="21">
        <v>1274</v>
      </c>
      <c r="F73" s="22">
        <v>2</v>
      </c>
      <c r="G73" s="30">
        <f t="shared" si="2"/>
        <v>1.5698587127158556</v>
      </c>
      <c r="I73" s="24" t="s">
        <v>14</v>
      </c>
      <c r="J73" s="41" t="s">
        <v>193</v>
      </c>
      <c r="K73" s="41" t="s">
        <v>194</v>
      </c>
      <c r="L73" s="42">
        <v>1274</v>
      </c>
      <c r="M73" s="34">
        <v>4</v>
      </c>
      <c r="N73" s="28">
        <v>3.14</v>
      </c>
    </row>
    <row r="74" spans="2:14" ht="26.25" x14ac:dyDescent="0.25">
      <c r="B74" s="19">
        <v>70</v>
      </c>
      <c r="C74" s="31" t="s">
        <v>195</v>
      </c>
      <c r="D74" s="19">
        <v>59586</v>
      </c>
      <c r="E74" s="21">
        <v>2253</v>
      </c>
      <c r="F74" s="22">
        <v>9</v>
      </c>
      <c r="G74" s="23">
        <f t="shared" si="2"/>
        <v>3.9946737683089215</v>
      </c>
      <c r="I74" s="24" t="s">
        <v>14</v>
      </c>
      <c r="J74" s="41" t="s">
        <v>196</v>
      </c>
      <c r="K74" s="41" t="s">
        <v>197</v>
      </c>
      <c r="L74" s="42">
        <v>2253</v>
      </c>
      <c r="M74" s="34">
        <v>9</v>
      </c>
      <c r="N74" s="28">
        <v>3.99</v>
      </c>
    </row>
    <row r="75" spans="2:14" ht="26.25" x14ac:dyDescent="0.25">
      <c r="B75" s="19">
        <v>71</v>
      </c>
      <c r="C75" s="36" t="s">
        <v>198</v>
      </c>
      <c r="D75" s="19">
        <v>59327</v>
      </c>
      <c r="E75" s="21">
        <v>4132</v>
      </c>
      <c r="F75" s="22">
        <v>0</v>
      </c>
      <c r="G75" s="37">
        <f t="shared" si="2"/>
        <v>0</v>
      </c>
      <c r="I75" s="24" t="s">
        <v>14</v>
      </c>
      <c r="J75" s="38" t="s">
        <v>199</v>
      </c>
      <c r="K75" s="38" t="s">
        <v>200</v>
      </c>
      <c r="L75" s="39">
        <v>4132</v>
      </c>
      <c r="M75" s="34">
        <v>0</v>
      </c>
      <c r="N75" s="40">
        <v>0</v>
      </c>
    </row>
    <row r="76" spans="2:14" ht="15.75" x14ac:dyDescent="0.25">
      <c r="B76" s="19">
        <v>72</v>
      </c>
      <c r="C76" s="29" t="s">
        <v>201</v>
      </c>
      <c r="D76" s="19">
        <v>59416</v>
      </c>
      <c r="E76" s="21">
        <v>2276</v>
      </c>
      <c r="F76" s="22">
        <v>5</v>
      </c>
      <c r="G76" s="30">
        <f t="shared" si="2"/>
        <v>2.1968365553602811</v>
      </c>
      <c r="I76" s="24" t="s">
        <v>14</v>
      </c>
      <c r="J76" s="32" t="s">
        <v>201</v>
      </c>
      <c r="K76" s="32" t="s">
        <v>202</v>
      </c>
      <c r="L76" s="33">
        <v>2276</v>
      </c>
      <c r="M76" s="34">
        <v>4</v>
      </c>
      <c r="N76" s="35">
        <v>1.76</v>
      </c>
    </row>
    <row r="77" spans="2:14" ht="15.75" x14ac:dyDescent="0.25">
      <c r="B77" s="19">
        <v>73</v>
      </c>
      <c r="C77" s="36" t="s">
        <v>203</v>
      </c>
      <c r="D77" s="19">
        <v>59657</v>
      </c>
      <c r="E77" s="21">
        <v>1528</v>
      </c>
      <c r="F77" s="22">
        <v>1</v>
      </c>
      <c r="G77" s="37">
        <f t="shared" si="2"/>
        <v>0.65445026178010468</v>
      </c>
      <c r="I77" s="24" t="s">
        <v>14</v>
      </c>
      <c r="J77" s="38" t="s">
        <v>203</v>
      </c>
      <c r="K77" s="38" t="s">
        <v>204</v>
      </c>
      <c r="L77" s="39">
        <v>1528</v>
      </c>
      <c r="M77" s="34">
        <v>0</v>
      </c>
      <c r="N77" s="40">
        <v>0</v>
      </c>
    </row>
    <row r="78" spans="2:14" ht="15.75" x14ac:dyDescent="0.25">
      <c r="B78" s="19">
        <v>74</v>
      </c>
      <c r="C78" s="36" t="s">
        <v>205</v>
      </c>
      <c r="D78" s="19">
        <v>59826</v>
      </c>
      <c r="E78" s="21">
        <v>1728</v>
      </c>
      <c r="F78" s="22">
        <v>1</v>
      </c>
      <c r="G78" s="37">
        <f t="shared" si="2"/>
        <v>0.57870370370370372</v>
      </c>
      <c r="I78" s="24" t="s">
        <v>14</v>
      </c>
      <c r="J78" s="38" t="s">
        <v>206</v>
      </c>
      <c r="K78" s="38" t="s">
        <v>207</v>
      </c>
      <c r="L78" s="39">
        <v>1728</v>
      </c>
      <c r="M78" s="34">
        <v>1</v>
      </c>
      <c r="N78" s="40">
        <v>0.57999999999999996</v>
      </c>
    </row>
    <row r="79" spans="2:14" ht="26.25" x14ac:dyDescent="0.25">
      <c r="B79" s="19">
        <v>75</v>
      </c>
      <c r="C79" s="36" t="s">
        <v>208</v>
      </c>
      <c r="D79" s="19">
        <v>59693</v>
      </c>
      <c r="E79" s="21">
        <v>4583</v>
      </c>
      <c r="F79" s="22">
        <v>3</v>
      </c>
      <c r="G79" s="37">
        <f t="shared" si="2"/>
        <v>0.65459306131355011</v>
      </c>
      <c r="I79" s="24" t="s">
        <v>14</v>
      </c>
      <c r="J79" s="38" t="s">
        <v>208</v>
      </c>
      <c r="K79" s="38" t="s">
        <v>209</v>
      </c>
      <c r="L79" s="39">
        <v>4583</v>
      </c>
      <c r="M79" s="34">
        <v>3</v>
      </c>
      <c r="N79" s="40">
        <v>0.65</v>
      </c>
    </row>
    <row r="80" spans="2:14" ht="15.75" x14ac:dyDescent="0.25">
      <c r="B80" s="19">
        <v>76</v>
      </c>
      <c r="C80" s="29" t="s">
        <v>210</v>
      </c>
      <c r="D80" s="19">
        <v>59764</v>
      </c>
      <c r="E80" s="21">
        <v>2190</v>
      </c>
      <c r="F80" s="22">
        <v>5</v>
      </c>
      <c r="G80" s="30">
        <f t="shared" si="2"/>
        <v>2.2831050228310503</v>
      </c>
      <c r="I80" s="24" t="s">
        <v>14</v>
      </c>
      <c r="J80" s="32" t="s">
        <v>210</v>
      </c>
      <c r="K80" s="32" t="s">
        <v>211</v>
      </c>
      <c r="L80" s="33">
        <v>2190</v>
      </c>
      <c r="M80" s="34">
        <v>5</v>
      </c>
      <c r="N80" s="35">
        <v>2.2799999999999998</v>
      </c>
    </row>
    <row r="81" spans="2:14" ht="26.25" x14ac:dyDescent="0.25">
      <c r="B81" s="19">
        <v>77</v>
      </c>
      <c r="C81" s="29" t="s">
        <v>212</v>
      </c>
      <c r="D81" s="19">
        <v>59880</v>
      </c>
      <c r="E81" s="21">
        <v>2578</v>
      </c>
      <c r="F81" s="22">
        <v>5</v>
      </c>
      <c r="G81" s="30">
        <f t="shared" si="2"/>
        <v>1.939487975174554</v>
      </c>
      <c r="I81" s="24" t="s">
        <v>14</v>
      </c>
      <c r="J81" s="32" t="s">
        <v>213</v>
      </c>
      <c r="K81" s="32" t="s">
        <v>214</v>
      </c>
      <c r="L81" s="33">
        <v>2578</v>
      </c>
      <c r="M81" s="34">
        <v>4</v>
      </c>
      <c r="N81" s="35">
        <v>1.55</v>
      </c>
    </row>
    <row r="82" spans="2:14" ht="15.75" x14ac:dyDescent="0.25">
      <c r="B82" s="19">
        <v>78</v>
      </c>
      <c r="C82" s="31" t="s">
        <v>215</v>
      </c>
      <c r="D82" s="19">
        <v>59942</v>
      </c>
      <c r="E82" s="21">
        <v>2121</v>
      </c>
      <c r="F82" s="22">
        <v>21</v>
      </c>
      <c r="G82" s="23">
        <f t="shared" si="2"/>
        <v>9.9009900990099009</v>
      </c>
      <c r="I82" s="24" t="s">
        <v>14</v>
      </c>
      <c r="J82" s="41" t="s">
        <v>215</v>
      </c>
      <c r="K82" s="41" t="s">
        <v>216</v>
      </c>
      <c r="L82" s="42">
        <v>2121</v>
      </c>
      <c r="M82" s="34">
        <v>22</v>
      </c>
      <c r="N82" s="28">
        <v>10.37</v>
      </c>
    </row>
    <row r="83" spans="2:14" ht="26.25" x14ac:dyDescent="0.25">
      <c r="B83" s="19">
        <v>79</v>
      </c>
      <c r="C83" s="29" t="s">
        <v>217</v>
      </c>
      <c r="D83" s="19">
        <v>60026</v>
      </c>
      <c r="E83" s="21">
        <v>951</v>
      </c>
      <c r="F83" s="22">
        <v>1</v>
      </c>
      <c r="G83" s="30">
        <f t="shared" si="2"/>
        <v>1.0515247108307044</v>
      </c>
      <c r="I83" s="24" t="s">
        <v>14</v>
      </c>
      <c r="J83" s="32" t="s">
        <v>217</v>
      </c>
      <c r="K83" s="32" t="s">
        <v>218</v>
      </c>
      <c r="L83" s="33">
        <v>951</v>
      </c>
      <c r="M83" s="34">
        <v>2</v>
      </c>
      <c r="N83" s="35">
        <v>2.1</v>
      </c>
    </row>
    <row r="84" spans="2:14" ht="26.25" x14ac:dyDescent="0.25">
      <c r="B84" s="19">
        <v>80</v>
      </c>
      <c r="C84" s="36" t="s">
        <v>219</v>
      </c>
      <c r="D84" s="19">
        <v>60062</v>
      </c>
      <c r="E84" s="21">
        <v>5954</v>
      </c>
      <c r="F84" s="22">
        <v>5</v>
      </c>
      <c r="G84" s="37">
        <f t="shared" si="2"/>
        <v>0.83977158212966074</v>
      </c>
      <c r="I84" s="24" t="s">
        <v>14</v>
      </c>
      <c r="J84" s="38" t="s">
        <v>220</v>
      </c>
      <c r="K84" s="38" t="s">
        <v>221</v>
      </c>
      <c r="L84" s="39">
        <v>5954</v>
      </c>
      <c r="M84" s="34">
        <v>5</v>
      </c>
      <c r="N84" s="40">
        <v>0.84</v>
      </c>
    </row>
    <row r="85" spans="2:14" ht="26.25" x14ac:dyDescent="0.25">
      <c r="B85" s="19">
        <v>81</v>
      </c>
      <c r="C85" s="36" t="s">
        <v>222</v>
      </c>
      <c r="D85" s="19">
        <v>60099</v>
      </c>
      <c r="E85" s="21">
        <v>1444</v>
      </c>
      <c r="F85" s="22">
        <v>0</v>
      </c>
      <c r="G85" s="37">
        <f t="shared" si="2"/>
        <v>0</v>
      </c>
      <c r="I85" s="24" t="s">
        <v>14</v>
      </c>
      <c r="J85" s="38" t="s">
        <v>222</v>
      </c>
      <c r="K85" s="38" t="s">
        <v>223</v>
      </c>
      <c r="L85" s="39">
        <v>1444</v>
      </c>
      <c r="M85" s="34">
        <v>0</v>
      </c>
      <c r="N85" s="40">
        <v>0</v>
      </c>
    </row>
    <row r="86" spans="2:14" ht="15.75" x14ac:dyDescent="0.25">
      <c r="B86" s="56" t="s">
        <v>224</v>
      </c>
      <c r="C86" s="56"/>
      <c r="D86" s="56"/>
      <c r="E86" s="57">
        <v>757359</v>
      </c>
      <c r="F86" s="57">
        <v>2517</v>
      </c>
      <c r="G86" s="23">
        <f t="shared" si="2"/>
        <v>3.3233908886010464</v>
      </c>
      <c r="I86" s="58" t="s">
        <v>224</v>
      </c>
      <c r="J86" s="58"/>
      <c r="K86" s="58"/>
      <c r="L86" s="59">
        <f>SUM(L5:L85)</f>
        <v>757359</v>
      </c>
      <c r="M86" s="59">
        <f>SUM(M5:M85)</f>
        <v>2462</v>
      </c>
      <c r="N86" s="60">
        <f>1000*M86/L86</f>
        <v>3.2507701103439715</v>
      </c>
    </row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2021-03-12T09:11:59Z</dcterms:created>
  <dcterms:modified xsi:type="dcterms:W3CDTF">2021-03-12T09:13:05Z</dcterms:modified>
</cp:coreProperties>
</file>